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99CD6953-0C7A-4F91-96A6-3BA0542C3374}"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80" i="28" l="1"/>
  <c r="L99" i="28"/>
  <c r="L98" i="28"/>
  <c r="L97" i="28"/>
  <c r="L96" i="28"/>
  <c r="L95" i="28"/>
  <c r="L94" i="28"/>
  <c r="J94" i="28"/>
  <c r="L93" i="28"/>
  <c r="J93" i="28"/>
  <c r="R92" i="28"/>
  <c r="L92" i="28"/>
  <c r="J92" i="28"/>
  <c r="R91" i="28"/>
  <c r="L91" i="28"/>
  <c r="J91" i="28"/>
  <c r="V90" i="28"/>
  <c r="R90" i="28"/>
  <c r="S90" i="28" s="1"/>
  <c r="L90" i="28"/>
  <c r="J90" i="28"/>
  <c r="K90" i="28" s="1"/>
  <c r="J89" i="28"/>
  <c r="J88" i="28"/>
  <c r="J87" i="28"/>
  <c r="J86" i="28"/>
  <c r="J85" i="28"/>
  <c r="J84" i="28"/>
  <c r="J83" i="28"/>
  <c r="K80" i="28" s="1"/>
  <c r="J82" i="28"/>
  <c r="J81" i="28"/>
  <c r="R80" i="28"/>
  <c r="S80" i="28" s="1"/>
  <c r="L80" i="28"/>
  <c r="J80" i="28"/>
  <c r="C50" i="29"/>
  <c r="C60" i="29"/>
  <c r="C70" i="29"/>
  <c r="R30" i="28" l="1"/>
  <c r="C12" i="28"/>
  <c r="C13" i="28"/>
  <c r="C45" i="28" l="1"/>
  <c r="J45" i="28"/>
  <c r="C46" i="28"/>
  <c r="J46" i="28"/>
  <c r="C47" i="28"/>
  <c r="J47" i="28"/>
  <c r="C48" i="28"/>
  <c r="J48" i="28"/>
  <c r="C49" i="28"/>
  <c r="J49" i="28"/>
  <c r="R20" i="28"/>
  <c r="R10" i="28"/>
  <c r="L10" i="28"/>
  <c r="L20" i="28"/>
  <c r="J11" i="28"/>
  <c r="J12" i="28"/>
  <c r="J13" i="28"/>
  <c r="C11" i="28"/>
  <c r="C70" i="31" l="1"/>
  <c r="C50" i="31"/>
  <c r="C60" i="31"/>
  <c r="C50" i="32"/>
  <c r="C60" i="32"/>
  <c r="C70" i="30"/>
  <c r="C70" i="18"/>
  <c r="C50" i="30"/>
  <c r="C60" i="30"/>
  <c r="C50" i="18"/>
  <c r="C60" i="18"/>
  <c r="A30" i="29"/>
  <c r="B30" i="29"/>
  <c r="B30" i="18" s="1"/>
  <c r="C30" i="29"/>
  <c r="E30" i="29"/>
  <c r="L30" i="29"/>
  <c r="E31" i="29"/>
  <c r="E32" i="29"/>
  <c r="E33" i="29"/>
  <c r="E34" i="29"/>
  <c r="E35" i="29"/>
  <c r="E36" i="29"/>
  <c r="E37" i="29"/>
  <c r="E38" i="29"/>
  <c r="E39" i="29"/>
  <c r="A30" i="28"/>
  <c r="B30" i="28"/>
  <c r="C30" i="28"/>
  <c r="J30" i="28"/>
  <c r="L30" i="28"/>
  <c r="C31" i="28"/>
  <c r="J31"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B70" i="18" s="1"/>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C70" i="28"/>
  <c r="A70" i="28"/>
  <c r="K79" i="27"/>
  <c r="K78" i="27"/>
  <c r="K77" i="27"/>
  <c r="K76" i="27"/>
  <c r="L75" i="27"/>
  <c r="K75" i="27" s="1"/>
  <c r="K74" i="27"/>
  <c r="L73" i="27"/>
  <c r="K73" i="27" s="1"/>
  <c r="K72" i="27"/>
  <c r="L71" i="27"/>
  <c r="K71" i="27" s="1"/>
  <c r="L70" i="27"/>
  <c r="G70" i="27"/>
  <c r="B60" i="28"/>
  <c r="K70" i="28" l="1"/>
  <c r="S70" i="28"/>
  <c r="I70" i="29" s="1"/>
  <c r="A70" i="31"/>
  <c r="A70" i="30"/>
  <c r="A70" i="18"/>
  <c r="B70" i="31"/>
  <c r="B70" i="30"/>
  <c r="H70" i="27"/>
  <c r="F70" i="29" s="1"/>
  <c r="E70" i="29"/>
  <c r="M70" i="27"/>
  <c r="K70" i="27"/>
  <c r="N70" i="27" l="1"/>
  <c r="H70" i="29" s="1"/>
  <c r="G70" i="29"/>
  <c r="D69" i="29"/>
  <c r="D68" i="29"/>
  <c r="D67" i="29"/>
  <c r="D66" i="29"/>
  <c r="D65" i="29"/>
  <c r="D64" i="29"/>
  <c r="D63" i="29"/>
  <c r="D62" i="29"/>
  <c r="D61" i="29"/>
  <c r="D60" i="29"/>
  <c r="B60" i="29"/>
  <c r="B60" i="18" s="1"/>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K60" i="28"/>
  <c r="E60" i="29"/>
  <c r="H60" i="27"/>
  <c r="I60" i="29"/>
  <c r="M60" i="27"/>
  <c r="U70" i="28" s="1"/>
  <c r="L70" i="29" l="1"/>
  <c r="K70" i="29"/>
  <c r="T70" i="28"/>
  <c r="F60" i="29"/>
  <c r="N60" i="27"/>
  <c r="H60" i="29" s="1"/>
  <c r="G60" i="29"/>
  <c r="B20" i="29"/>
  <c r="B20" i="18" s="1"/>
  <c r="B10" i="28"/>
  <c r="B20" i="31" l="1"/>
  <c r="B20" i="32"/>
  <c r="B20" i="30"/>
  <c r="E70" i="31"/>
  <c r="E70" i="30"/>
  <c r="E70" i="18"/>
  <c r="J70" i="29"/>
  <c r="V70" i="28"/>
  <c r="M70" i="29" s="1"/>
  <c r="A50" i="28"/>
  <c r="A40" i="28"/>
  <c r="A20" i="28"/>
  <c r="A50" i="29"/>
  <c r="A40" i="29"/>
  <c r="D59" i="29"/>
  <c r="D58" i="29"/>
  <c r="D57" i="29"/>
  <c r="D56" i="29"/>
  <c r="D55" i="29"/>
  <c r="D54" i="29"/>
  <c r="D53" i="29"/>
  <c r="D52" i="29"/>
  <c r="D51" i="29"/>
  <c r="D50" i="29"/>
  <c r="B50" i="29"/>
  <c r="B50" i="18" s="1"/>
  <c r="E49" i="29"/>
  <c r="E48" i="29"/>
  <c r="E47" i="29"/>
  <c r="E46" i="29"/>
  <c r="E45" i="29"/>
  <c r="E44" i="29"/>
  <c r="E43" i="29"/>
  <c r="E42" i="29"/>
  <c r="E41" i="29"/>
  <c r="L40" i="29"/>
  <c r="E40" i="29"/>
  <c r="C40" i="29"/>
  <c r="B40" i="29"/>
  <c r="B4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S50" i="28" l="1"/>
  <c r="I50" i="29" s="1"/>
  <c r="K50" i="28"/>
  <c r="B40" i="31"/>
  <c r="B40" i="32"/>
  <c r="B40" i="30"/>
  <c r="C40" i="31"/>
  <c r="C40" i="32"/>
  <c r="C40" i="30"/>
  <c r="C40" i="18"/>
  <c r="B50" i="31"/>
  <c r="B50" i="32"/>
  <c r="B50" i="30"/>
  <c r="A40" i="31"/>
  <c r="A40" i="32"/>
  <c r="A40" i="30"/>
  <c r="A40" i="18"/>
  <c r="A50" i="31"/>
  <c r="A50" i="32"/>
  <c r="A50" i="30"/>
  <c r="A50" i="18"/>
  <c r="F70" i="31"/>
  <c r="F70" i="30"/>
  <c r="F70" i="18"/>
  <c r="D70" i="18"/>
  <c r="D70" i="31"/>
  <c r="D70" i="30"/>
  <c r="H50" i="27"/>
  <c r="E50" i="29"/>
  <c r="M50" i="27"/>
  <c r="U50" i="28" s="1"/>
  <c r="K50" i="27"/>
  <c r="T50" i="28" l="1"/>
  <c r="V50" i="28" s="1"/>
  <c r="U60" i="28"/>
  <c r="K60" i="29" s="1"/>
  <c r="F50" i="29"/>
  <c r="T60" i="28"/>
  <c r="N50" i="27"/>
  <c r="H50" i="29" s="1"/>
  <c r="G50" i="29"/>
  <c r="C44" i="28"/>
  <c r="E60" i="30" l="1"/>
  <c r="E60" i="31"/>
  <c r="E60" i="32"/>
  <c r="E60" i="18"/>
  <c r="V60" i="28"/>
  <c r="M60" i="29" s="1"/>
  <c r="L60" i="29"/>
  <c r="J60" i="29"/>
  <c r="D60" i="31" l="1"/>
  <c r="D60" i="32"/>
  <c r="D60" i="18"/>
  <c r="D60" i="30"/>
  <c r="F60" i="30"/>
  <c r="F60" i="31"/>
  <c r="F60" i="32"/>
  <c r="F60" i="18"/>
  <c r="L40" i="28"/>
  <c r="J21" i="28"/>
  <c r="B40" i="28"/>
  <c r="C40" i="28"/>
  <c r="C41" i="28"/>
  <c r="C42" i="28"/>
  <c r="C43" i="28"/>
  <c r="C21" i="28"/>
  <c r="C20" i="28"/>
  <c r="G20" i="27" l="1"/>
  <c r="H20" i="27" s="1"/>
  <c r="K25" i="27"/>
  <c r="K23" i="27"/>
  <c r="L21" i="27"/>
  <c r="S20" i="28"/>
  <c r="R40" i="28"/>
  <c r="S40" i="28" s="1"/>
  <c r="G40" i="27"/>
  <c r="H40" i="27" s="1"/>
  <c r="L40" i="27"/>
  <c r="K40" i="27" s="1"/>
  <c r="B20" i="28"/>
  <c r="L20" i="29"/>
  <c r="E29" i="29"/>
  <c r="E28" i="29"/>
  <c r="E27" i="29"/>
  <c r="E26" i="29"/>
  <c r="E25" i="29"/>
  <c r="E24" i="29"/>
  <c r="E23" i="29"/>
  <c r="E22" i="29"/>
  <c r="E21" i="29"/>
  <c r="E20" i="29"/>
  <c r="C20" i="29"/>
  <c r="A20" i="29"/>
  <c r="L20" i="27"/>
  <c r="K20" i="27" s="1"/>
  <c r="K22" i="27"/>
  <c r="K24" i="27"/>
  <c r="K26" i="27"/>
  <c r="K27" i="27"/>
  <c r="K28" i="27"/>
  <c r="K29" i="27"/>
  <c r="K49" i="27"/>
  <c r="K48" i="27"/>
  <c r="K47" i="27"/>
  <c r="K46" i="27"/>
  <c r="L45" i="27"/>
  <c r="K45" i="27" s="1"/>
  <c r="K44" i="27"/>
  <c r="L43" i="27"/>
  <c r="K43" i="27" s="1"/>
  <c r="K42" i="27"/>
  <c r="L41" i="27"/>
  <c r="K41" i="27" s="1"/>
  <c r="G10" i="27"/>
  <c r="H10" i="27" s="1"/>
  <c r="K15" i="27"/>
  <c r="K14" i="27"/>
  <c r="K13" i="27"/>
  <c r="K16" i="27"/>
  <c r="K17" i="27"/>
  <c r="K19" i="27"/>
  <c r="K11" i="27"/>
  <c r="J44" i="28"/>
  <c r="J43" i="28"/>
  <c r="J42" i="28"/>
  <c r="J41" i="28"/>
  <c r="J40" i="28"/>
  <c r="J20" i="28"/>
  <c r="A10" i="28"/>
  <c r="I33" i="5" a="1"/>
  <c r="I33" i="5" s="1"/>
  <c r="I27" i="5" a="1"/>
  <c r="I27" i="5" s="1"/>
  <c r="C10" i="29"/>
  <c r="C10" i="31" s="1"/>
  <c r="C10" i="28"/>
  <c r="L12" i="27"/>
  <c r="K12" i="27" s="1"/>
  <c r="L18" i="27"/>
  <c r="K18" i="27" s="1"/>
  <c r="L10" i="27"/>
  <c r="K10" i="27" s="1"/>
  <c r="I21" i="5"/>
  <c r="I22" i="5"/>
  <c r="E11" i="29"/>
  <c r="E12" i="29"/>
  <c r="E13" i="29"/>
  <c r="E14" i="29"/>
  <c r="E15" i="29"/>
  <c r="E16" i="29"/>
  <c r="E17" i="29"/>
  <c r="E18" i="29"/>
  <c r="E19" i="29"/>
  <c r="S10" i="28"/>
  <c r="J10" i="28"/>
  <c r="E10" i="29"/>
  <c r="B10" i="29"/>
  <c r="B10" i="32" s="1"/>
  <c r="A10" i="29"/>
  <c r="A10" i="31" s="1"/>
  <c r="L10" i="29"/>
  <c r="A20" i="31" l="1"/>
  <c r="A20" i="32"/>
  <c r="A20" i="30"/>
  <c r="A20" i="18"/>
  <c r="C20" i="31"/>
  <c r="C20" i="32"/>
  <c r="C20" i="30"/>
  <c r="C20" i="18"/>
  <c r="K20" i="28"/>
  <c r="T20" i="28" s="1"/>
  <c r="K40" i="28"/>
  <c r="T40" i="28" s="1"/>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<sst xmlns="http://schemas.openxmlformats.org/spreadsheetml/2006/main" count="1067" uniqueCount="538">
  <si>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</si>
  <si>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</si>
  <si>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</si>
  <si>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</si>
  <si>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</si>
  <si>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</si>
  <si>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</si>
  <si>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</si>
  <si>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</si>
  <si>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</si>
  <si>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</si>
  <si>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</si>
  <si>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</si>
  <si>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</si>
  <si>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</si>
  <si>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</si>
  <si>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</si>
  <si>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</si>
  <si>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</si>
  <si>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</si>
  <si>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</si>
  <si>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</si>
  <si>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</si>
  <si>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</si>
  <si>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</si>
  <si>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</si>
  <si>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</si>
  <si>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</si>
  <si>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</si>
  <si>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</si>
  <si>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</si>
  <si>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</si>
  <si>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</si>
  <si>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</si>
  <si>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</si>
  <si>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</si>
  <si>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</si>
  <si>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</si>
  <si>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</si>
  <si>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</si>
  <si>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</si>
  <si>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</si>
  <si>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</si>
  <si>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</si>
  <si>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</si>
  <si>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</si>
  <si>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</si>
  <si>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</si>
  <si>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</si>
  <si>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</si>
  <si>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</si>
  <si>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</si>
  <si>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</si>
  <si>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</si>
  <si>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</si>
  <si>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</si>
  <si>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</si>
  <si>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</si>
  <si>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</si>
  <si>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</si>
  <si>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</si>
  <si>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</si>
  <si>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</si>
  <si>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</si>
  <si>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</si>
  <si>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</si>
  <si>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</si>
  <si>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</si>
  <si>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</si>
  <si>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</si>
  <si>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</si>
  <si>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</si>
  <si>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</si>
  <si>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</si>
  <si>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</si>
  <si>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</si>
  <si>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</si>
  <si>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</si>
  <si>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</si>
  <si>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</si>
  <si>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</si>
  <si>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</si>
  <si>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</si>
  <si>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</si>
  <si>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</si>
  <si>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</si>
  <si>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</si>
  <si>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</si>
  <si>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</si>
  <si>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</si>
  <si>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</si>
  <si>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</si>
  <si>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</si>
  <si>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</si>
  <si>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</si>
  <si>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</si>
  <si>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</si>
  <si>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</si>
  <si>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</si>
  <si>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</si>
  <si>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</si>
  <si>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</si>
  <si>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</si>
  <si>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</si>
  <si>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</si>
  <si>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</si>
  <si>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</si>
  <si>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</si>
  <si>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</si>
  <si>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</si>
  <si>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</si>
  <si>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</si>
  <si>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</si>
  <si>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</si>
  <si>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</si>
  <si>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</si>
  <si>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</si>
  <si>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</si>
  <si>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</si>
  <si>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</si>
  <si>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</si>
  <si>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</si>
  <si>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</si>
  <si>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</si>
  <si>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</si>
  <si>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</si>
  <si>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</si>
  <si>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</si>
  <si>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</si>
  <si>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</si>
  <si>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</si>
  <si>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</si>
  <si>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</si>
  <si>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</si>
  <si>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</si>
  <si>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</si>
  <si>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</si>
  <si>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</si>
  <si>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</si>
  <si>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</si>
  <si>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</si>
  <si>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</si>
  <si>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</si>
  <si>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</si>
  <si>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</si>
  <si>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</si>
  <si>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</si>
  <si>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</si>
  <si>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</si>
  <si>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</si>
  <si>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</si>
  <si>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</si>
  <si>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</si>
  <si>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</si>
  <si>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</si>
  <si>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</si>
  <si>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</si>
  <si>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</si>
  <si>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</si>
  <si>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</si>
  <si>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</si>
  <si>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</si>
  <si>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</si>
  <si>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</si>
  <si>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</si>
  <si>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</si>
  <si>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</si>
  <si>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</si>
  <si>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</si>
  <si>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</si>
  <si>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</si>
  <si>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</si>
  <si>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</si>
  <si>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</si>
  <si>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</si>
  <si>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</si>
  <si>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</si>
  <si>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</si>
  <si>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</si>
  <si>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</si>
  <si>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</si>
  <si>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</si>
  <si>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</si>
  <si>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</si>
  <si>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</si>
  <si>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</si>
  <si>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</si>
  <si>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</si>
  <si>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</si>
  <si>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</si>
  <si>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</si>
  <si>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</si>
  <si>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</si>
  <si>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</si>
  <si>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</si>
  <si>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</si>
  <si>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</si>
  <si>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</si>
  <si>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</si>
  <si>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</si>
  <si>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</si>
  <si>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</si>
  <si>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</si>
  <si>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</si>
  <si>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</si>
  <si>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</si>
  <si>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</si>
  <si>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</si>
  <si>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</si>
  <si>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</si>
  <si>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</si>
  <si>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</si>
  <si>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</si>
  <si>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</si>
  <si>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</si>
  <si>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</si>
  <si>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</si>
  <si>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</si>
  <si>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</si>
  <si>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</si>
  <si>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</si>
  <si>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</si>
  <si>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</si>
  <si>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</si>
  <si>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</si>
  <si>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</si>
  <si>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</si>
  <si>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</si>
  <si>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</si>
  <si>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</si>
  <si>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</si>
  <si>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</si>
  <si>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</si>
  <si>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</si>
  <si>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</si>
  <si>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</si>
  <si>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</si>
  <si>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</si>
  <si>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</si>
  <si>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</si>
  <si>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</si>
  <si>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</si>
  <si>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</si>
  <si>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</si>
  <si>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</si>
  <si>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</si>
  <si>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</si>
  <si>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</si>
  <si>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</si>
  <si>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</si>
  <si>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</si>
  <si>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</si>
  <si>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</si>
  <si>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</si>
  <si>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</si>
  <si>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</si>
  <si>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</si>
  <si>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</si>
  <si>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</si>
  <si>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</si>
  <si>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</si>
  <si>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</si>
  <si>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</si>
  <si>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</si>
  <si>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</si>
  <si>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</si>
  <si>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</si>
  <si>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</si>
  <si>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</si>
  <si>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</si>
  <si>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</si>
  <si>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</si>
  <si>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</si>
  <si>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</si>
  <si>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</si>
  <si>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</si>
  <si>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</si>
  <si>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</si>
  <si>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</si>
  <si>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</si>
  <si>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</si>
  <si>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</si>
  <si>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</si>
  <si>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</si>
  <si>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</si>
  <si>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</si>
  <si>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</si>
  <si>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</si>
  <si>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</si>
  <si>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</si>
  <si>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</si>
  <si>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</si>
  <si>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</si>
  <si>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</si>
  <si>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 xml:space="preserve">De la entidad y sector justicia a nivel nacional </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</si>
  <si>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</si>
  <si>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</si>
  <si>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</si>
  <si>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</si>
  <si>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</si>
  <si>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</si>
  <si>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</si>
  <si>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</si>
  <si>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</si>
  <si>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</si>
  <si>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</si>
  <si>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</si>
  <si>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</si>
  <si>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</si>
  <si>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</si>
  <si>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</si>
  <si>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</si>
  <si>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</si>
  <si>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</si>
  <si>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</si>
  <si>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</si>
  <si>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</si>
  <si>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</si>
  <si>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</si>
  <si>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</si>
  <si>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</si>
  <si>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</si>
  <si>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</si>
  <si>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</si>
  <si>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</si>
  <si>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</si>
  <si>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</si>
  <si>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</si>
  <si>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</si>
  <si>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</si>
  <si>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</si>
  <si>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</si>
  <si>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</si>
  <si>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</si>
  <si>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</si>
  <si>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</si>
  <si>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</si>
  <si>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</si>
  <si>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</si>
  <si>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</si>
  <si>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</si>
  <si>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</si>
  <si>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</si>
  <si>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</si>
  <si>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</si>
  <si>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</si>
  <si>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Polizas de Calidad y Cumplimiento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</si>
  <si>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</si>
  <si>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</si>
  <si>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</si>
  <si>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</si>
  <si>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</si>
  <si>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</si>
  <si>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</si>
  <si>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</si>
  <si>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</si>
  <si>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</si>
  <si>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</si>
  <si>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</si>
  <si>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</si>
  <si>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</si>
  <si>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</si>
  <si>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</si>
  <si>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</si>
  <si>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</si>
  <si>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</si>
  <si>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</si>
  <si>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</si>
  <si>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</si>
  <si>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</si>
  <si>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</si>
  <si>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</si>
  <si>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</si>
  <si>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</si>
  <si>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</si>
  <si>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</si>
  <si>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</si>
  <si>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</si>
  <si>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</si>
  <si>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</si>
  <si>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</si>
  <si>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</si>
  <si>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</si>
  <si>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</si>
  <si>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</si>
  <si>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</si>
  <si>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</si>
  <si>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</si>
  <si>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</si>
  <si>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</si>
  <si>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</si>
  <si>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</si>
  <si>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</si>
  <si>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</si>
  <si>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</si>
  <si>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</si>
  <si>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</si>
  <si>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</si>
  <si>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</si>
  <si>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</si>
  <si>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</si>
  <si>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</si>
  <si>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</si>
  <si>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</si>
  <si>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</si>
  <si>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</si>
  <si>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</si>
  <si>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</si>
  <si>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</si>
  <si>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</si>
  <si>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</si>
  <si>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</si>
  <si>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</si>
  <si>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</si>
  <si>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</si>
  <si>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</si>
  <si>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</si>
  <si>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</si>
  <si>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</si>
  <si>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</si>
  <si>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</si>
  <si>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</si>
  <si>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</si>
  <si>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</si>
  <si>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</si>
  <si>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</si>
  <si>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</si>
  <si>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</si>
  <si>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</si>
  <si>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</si>
  <si>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</si>
  <si>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</si>
  <si>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</si>
  <si>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</si>
  <si>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</si>
  <si>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</si>
  <si>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</si>
  <si>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</si>
  <si>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</si>
  <si>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</si>
  <si>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</si>
  <si>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</si>
  <si>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</si>
  <si>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</si>
  <si>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</si>
  <si>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</si>
  <si>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</si>
  <si>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</si>
  <si>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</si>
  <si>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</si>
  <si>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</si>
  <si>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</si>
  <si>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</si>
  <si>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</si>
  <si>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</si>
  <si>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</si>
  <si>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</si>
  <si>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</si>
  <si>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</si>
  <si>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</si>
  <si>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</si>
  <si>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</si>
  <si>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</si>
  <si>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</si>
  <si>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</si>
  <si>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</si>
  <si>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</si>
  <si>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</si>
  <si>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</si>
  <si>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</si>
  <si>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</si>
  <si>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</si>
  <si>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</si>
  <si>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</si>
  <si>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</si>
  <si>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</si>
  <si>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</si>
  <si>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</si>
  <si>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</si>
  <si>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</si>
  <si>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</si>
  <si>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</si>
  <si>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</si>
  <si>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</si>
  <si>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</si>
  <si>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</si>
  <si>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</si>
  <si>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</si>
  <si>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</si>
  <si>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</si>
  <si>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</si>
  <si>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</si>
  <si>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 xml:space="preserve">El Lider del Proceso de Gestión Documental procedera trimestralmente a efectuar un control del reporte estadistico. En caso de que un Despacho no reporte la estadistica se efectuara un requerimiento previo. Como evidencia queda el Cuadro en EXCEL. </t>
  </si>
  <si>
    <t xml:space="preserve">El lider del proceso de Gestión Estadistica, prestara soporte a todos los Despachos Judiciales para el diligenciamiento de la Estadistica en la plataforma SIERJU. Como evidencia queda el soporte de las novedades atendidas. </t>
  </si>
  <si>
    <t>3. Incumplimiento en la fechas de reporte de la gestión estadística por parte de los despachos judiciales.</t>
  </si>
  <si>
    <t>4.Alto volumen de carga laboral</t>
  </si>
  <si>
    <t>El Lider del proceso de Gestion Estadistica, cada trimestre procedera a compartir un infograma en el cual se le recuerda a los Funcionarios las fechas de reporte de la Información Estadistica. Como Evidencia quedan los Infogramas.</t>
  </si>
  <si>
    <t xml:space="preserve">El Lider del Proceso de Gestión Estadistica, efectuara el control del reporte estadistico. En caso que se evidencie que alguno de los Despachos judiciales no ha reportado, se procedera a efectuarsele un requerimiento previo. Como constancia queda el requerimiento. </t>
  </si>
  <si>
    <t>2. Falta de control</t>
  </si>
  <si>
    <t>El Lider del Proceso de Gestión Estadistica realizara trimestralmente el control sobre el diligenciamiento del SIERJU por parte de los Despachos Judiciales. En caso de que el Lider del proceso no este efectuando el control, se procedera a efectuar un requermiento. Como evidencia queda el Excel o requermiento.</t>
  </si>
  <si>
    <t>El Lider del Proceso de Gestión Estadistica atendera todas las solicitudes sobre perdida o extravio de la información reportada por los Despachos Judiciales. En caso que el Lider no pueda solucionar procedera a informar a Nivel Central. Como evidencia queda la atención.</t>
  </si>
  <si>
    <t>El Lider del Proceso de Gestión Estadistica atendera todas las solicitudes sobre posibles afectaciones por hackeo o virus informativos. En caso que el Lider no pueda solucionar procedera a informar a Nivel Central. Como evidencia queda la atención.</t>
  </si>
  <si>
    <t>Se efectuarn los requerimientos a los Despachos Jduiciales para la correción de la información reportada en el SIERJU, la cual es informada por parte de la UDAE.</t>
  </si>
  <si>
    <t xml:space="preserve">Si alguno de los Despchos Judiciales no reporta la Estadistica en tiempo y tampoco  atiende a los requerimientos efectuados por la Corporación, se procedera a Compulsar las Copias Correspondientes. </t>
  </si>
  <si>
    <t>Si se presenta la perdida de la información, se procedera a informar a Nivel Central.</t>
  </si>
  <si>
    <t>x</t>
  </si>
  <si>
    <t>Lider del Proceso de Gestión de la Información Estadistica</t>
  </si>
  <si>
    <t>Efectuar los requerimientos a los despachos judiciales que presentan inconsistencias en el reporte de la estadistica y los cuales son informados por parte de la UDAE.</t>
  </si>
  <si>
    <t>Efecuar seguimiento trimestral del reporte oportuno de la estadistica por parte de los Despachos Judiciales.</t>
  </si>
  <si>
    <t>01/01/2024 al 31/12/2024</t>
  </si>
  <si>
    <t>Sin actividad toda vez que la información reportada en la plataforma SIERJU es controlada por Nivel Central</t>
  </si>
  <si>
    <t>X</t>
  </si>
  <si>
    <t>Durante el primer trimestre del año 2024 no se realizaron requerimientos a los despachos judiciales, teniendo en cuenta que la UDAE no reporto ninguna novedad al momento.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</si>
  <si>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</si>
  <si>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</si>
  <si>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 xml:space="preserve">Incremento de la credibilidad y confianza en la administración de justicia al implementar y certificar sus Sistemas de Gestión. 
</t>
  </si>
  <si>
    <t>Mantener la certificación operaciones bioseguras: Sellos de bioseguridad huella de confianza</t>
  </si>
  <si>
    <t>Durante el segundo trimestre del año 2024 no se realizaron requerimientos a los despachos judiciales, teniendo en cuenta que la UDAE no reporto ninguna novedad al momento.</t>
  </si>
  <si>
    <t xml:space="preserve">Durante el segundo trimestre del año 2024, se realizo el seguimiento a los reportes efectuados por los Despachos Judiciales, verificando que los mismos fueron registrados dentro del termino establecido para ello. </t>
  </si>
  <si>
    <t xml:space="preserve">Durante el primer trimestre del año 2024, se realizo el seguimiento a los reportes efectuados por los Despachos Judiciales, verificando que los mismos fueron registrados dentro del termino establecido para ello. </t>
  </si>
  <si>
    <t xml:space="preserve">Nivel Seccional </t>
  </si>
  <si>
    <t>CONSEJO SECCIONAL DE LA JUDICATURA DE LA GUAJIRA</t>
  </si>
  <si>
    <t>El Lider del Proceso de Gestión Documental atendera las solicitudes de capacitación efectuadas por los  funcionarios sobre el manejo del SIERJU. Como evidencia quedan las solicitudes que se realizan en la plataforma.</t>
  </si>
  <si>
    <t>no aplica</t>
  </si>
  <si>
    <t xml:space="preserve">Consejo Seccional de la Judicatura de La Guajira </t>
  </si>
  <si>
    <t>Consejo Seccional de la Judicatura de La Guajira</t>
  </si>
  <si>
    <t>Durante el tercer trimestre del año 2024 se realizaron 7  requerimientos a los despachos judiciales, teniendo en cuenta que la presentaron inconsistencias o novedad al momento del consolidar el periodo a reportar.</t>
  </si>
  <si>
    <t xml:space="preserve">Durante el tercer trimestre del año 2024, se realizo el seguimiento a los reportes efectuados por los Despachos Judiciales, verificando que los mismos fueron registrados dentro del termino establecido para ello. </t>
  </si>
  <si>
    <t>NA</t>
  </si>
  <si>
    <t>RIESGO NO MATEIRALIZADO</t>
  </si>
  <si>
    <t xml:space="preserve">Falta de ética de los servidores públicos (debilidades en principios y valores </t>
  </si>
  <si>
    <t xml:space="preserve">Ofrecer, prometer, entregar, aceptar o solicitar </t>
  </si>
  <si>
    <t>Muy Baja - 1</t>
  </si>
  <si>
    <t>Leve - 1</t>
  </si>
  <si>
    <t>leve - 1</t>
  </si>
  <si>
    <t>Durante el cuarto trimestre del año 2024 se realizaron 67  requerimientos a los despachos judiciales, teniendo en cuenta que la presentaron inconsistencias o novedad al momento del consolidar el periodo a reportar.</t>
  </si>
  <si>
    <t xml:space="preserve">Durante el cuarto trimestre del año 2024, se realizo el seguimiento a los reportes efectuados por los Despachos Judiciales, verificando que los mismos fueron registrados dentro del termino establecido para ello. </t>
  </si>
  <si>
    <t>RIESGO NO MATERIALIZADO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</si>
</sst>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FF0000"/>
      <name val="Azo Sans Med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vertical="center" wrapText="1"/>
    </xf>
    <xf numFmtId="0" fontId="21" fillId="3" borderId="21" xfId="0" applyFont="1" applyFill="1" applyBorder="1"/>
    <xf numFmtId="0" fontId="21" fillId="0" borderId="21" xfId="0" applyFont="1" applyBorder="1"/>
    <xf numFmtId="0" fontId="52" fillId="3" borderId="8" xfId="0" applyFont="1" applyFill="1" applyBorder="1" applyAlignment="1">
      <alignment horizontal="left" vertical="top"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xf>
    <xf numFmtId="0" fontId="79" fillId="0" borderId="126" xfId="0" applyFont="1" applyBorder="1" applyAlignment="1">
      <alignment horizontal="center" vertical="center" wrapText="1" readingOrder="1"/>
    </xf>
    <xf numFmtId="0" fontId="77" fillId="0" borderId="126" xfId="0" applyFont="1" applyBorder="1" applyAlignment="1">
      <alignment vertical="center" wrapText="1" readingOrder="1"/>
    </xf>
    <xf numFmtId="0" fontId="79" fillId="3" borderId="126" xfId="0" applyFont="1" applyFill="1" applyBorder="1" applyAlignment="1">
      <alignment horizontal="center"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8"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4" fillId="0" borderId="123" xfId="0" applyFont="1" applyBorder="1" applyAlignment="1">
      <alignment horizontal="justify" vertical="center" wrapText="1"/>
    </xf>
    <xf numFmtId="0" fontId="12" fillId="3" borderId="8" xfId="0" applyFont="1" applyFill="1" applyBorder="1" applyAlignment="1">
      <alignment horizontal="center" vertical="center" wrapText="1"/>
    </xf>
    <xf numFmtId="0" fontId="12" fillId="3" borderId="8" xfId="0" applyFont="1" applyFill="1" applyBorder="1" applyAlignment="1">
      <alignment wrapText="1"/>
    </xf>
    <xf numFmtId="0" fontId="0" fillId="15" borderId="37" xfId="0" applyFill="1" applyBorder="1" applyAlignment="1">
      <alignment horizontal="left" vertical="center" wrapText="1"/>
    </xf>
    <xf numFmtId="0" fontId="24" fillId="15" borderId="8" xfId="0" applyFont="1" applyFill="1" applyBorder="1" applyAlignment="1" applyProtection="1">
      <alignment vertical="top" wrapText="1"/>
      <protection locked="0"/>
    </xf>
    <xf numFmtId="0" fontId="0" fillId="15" borderId="8" xfId="0" applyFill="1" applyBorder="1" applyAlignment="1">
      <alignment horizontal="center" vertical="center" wrapText="1"/>
    </xf>
    <xf numFmtId="2" fontId="0" fillId="15" borderId="37" xfId="3" applyNumberFormat="1" applyFont="1" applyFill="1" applyBorder="1" applyAlignment="1">
      <alignment horizontal="center" vertical="center" wrapText="1"/>
    </xf>
    <xf numFmtId="0" fontId="0" fillId="15" borderId="8" xfId="0" applyFill="1" applyBorder="1" applyAlignment="1">
      <alignment vertical="center" wrapText="1"/>
    </xf>
    <xf numFmtId="2" fontId="0" fillId="15" borderId="8" xfId="3" applyNumberFormat="1" applyFont="1" applyFill="1" applyBorder="1" applyAlignment="1">
      <alignment horizontal="center" vertical="center" wrapText="1"/>
    </xf>
    <xf numFmtId="0" fontId="0" fillId="15" borderId="26" xfId="0" applyFill="1" applyBorder="1" applyAlignment="1">
      <alignment vertical="center" wrapText="1"/>
    </xf>
    <xf numFmtId="2" fontId="0" fillId="15" borderId="26" xfId="3" applyNumberFormat="1" applyFont="1" applyFill="1" applyBorder="1" applyAlignment="1">
      <alignment horizontal="center" vertical="center" wrapText="1"/>
    </xf>
    <xf numFmtId="3" fontId="0" fillId="15" borderId="8" xfId="0" applyNumberFormat="1" applyFill="1" applyBorder="1" applyAlignment="1">
      <alignment horizontal="left" vertical="center" wrapText="1"/>
    </xf>
    <xf numFmtId="3" fontId="0" fillId="15" borderId="26" xfId="0" applyNumberFormat="1" applyFill="1" applyBorder="1" applyAlignment="1">
      <alignment horizontal="left" vertical="center" wrapText="1"/>
    </xf>
    <xf numFmtId="0" fontId="0" fillId="15" borderId="26" xfId="0" applyFill="1" applyBorder="1" applyAlignment="1">
      <alignment horizontal="center" vertical="center" wrapText="1"/>
    </xf>
    <xf numFmtId="0" fontId="24" fillId="15" borderId="26" xfId="0" applyFont="1" applyFill="1" applyBorder="1" applyAlignment="1" applyProtection="1">
      <alignment vertical="top" wrapText="1"/>
      <protection locked="0"/>
    </xf>
    <xf numFmtId="0" fontId="18" fillId="15" borderId="0" xfId="0" applyFont="1" applyFill="1" applyAlignment="1">
      <alignment horizontal="left"/>
    </xf>
    <xf numFmtId="0" fontId="18" fillId="15" borderId="8" xfId="0" applyFont="1" applyFill="1" applyBorder="1" applyAlignment="1">
      <alignment horizontal="left" vertical="top" wrapText="1"/>
    </xf>
    <xf numFmtId="0" fontId="18" fillId="15" borderId="26" xfId="0" applyFont="1" applyFill="1" applyBorder="1" applyAlignment="1">
      <alignment horizontal="left" vertical="center" wrapText="1"/>
    </xf>
    <xf numFmtId="0" fontId="18" fillId="15" borderId="8" xfId="0" applyFont="1" applyFill="1" applyBorder="1" applyAlignment="1">
      <alignment vertical="center" wrapText="1"/>
    </xf>
    <xf numFmtId="0" fontId="52" fillId="15" borderId="8" xfId="0" applyFont="1" applyFill="1" applyBorder="1" applyAlignment="1">
      <alignment vertical="center" wrapText="1"/>
    </xf>
    <xf numFmtId="0" fontId="18" fillId="15" borderId="8" xfId="0" applyFont="1" applyFill="1" applyBorder="1" applyAlignment="1">
      <alignment horizontal="center" vertical="center" wrapText="1"/>
    </xf>
    <xf numFmtId="0" fontId="52" fillId="15" borderId="8" xfId="0" applyFont="1" applyFill="1" applyBorder="1" applyAlignment="1">
      <alignment horizontal="center" vertical="center" wrapText="1"/>
    </xf>
    <xf numFmtId="0" fontId="52" fillId="15" borderId="8" xfId="0" applyFont="1" applyFill="1" applyBorder="1" applyAlignment="1">
      <alignment horizontal="left" vertical="top" wrapText="1"/>
    </xf>
    <xf numFmtId="0" fontId="18" fillId="15" borderId="34" xfId="0" applyFont="1" applyFill="1" applyBorder="1" applyAlignment="1">
      <alignment horizontal="left" vertical="top" wrapText="1"/>
    </xf>
    <xf numFmtId="0" fontId="52" fillId="15" borderId="34" xfId="0" applyFont="1" applyFill="1" applyBorder="1" applyAlignment="1">
      <alignment horizontal="left" vertical="top" wrapText="1"/>
    </xf>
    <xf numFmtId="0" fontId="18" fillId="15" borderId="34" xfId="0" applyFont="1" applyFill="1" applyBorder="1" applyAlignment="1">
      <alignment vertical="center" wrapText="1"/>
    </xf>
    <xf numFmtId="0" fontId="8" fillId="15" borderId="8" xfId="0" applyFont="1" applyFill="1" applyBorder="1" applyAlignment="1" applyProtection="1">
      <alignment horizontal="left" vertical="center" wrapText="1"/>
      <protection locked="0"/>
    </xf>
    <xf numFmtId="0" fontId="52" fillId="15" borderId="8" xfId="0" applyFont="1" applyFill="1" applyBorder="1" applyAlignment="1">
      <alignment wrapText="1"/>
    </xf>
    <xf numFmtId="0" fontId="18" fillId="15" borderId="8" xfId="0" applyFont="1" applyFill="1" applyBorder="1" applyAlignment="1">
      <alignment horizontal="left" vertical="center" wrapText="1"/>
    </xf>
    <xf numFmtId="0" fontId="8" fillId="15" borderId="8" xfId="0" applyFont="1" applyFill="1" applyBorder="1" applyAlignment="1">
      <alignment wrapText="1"/>
    </xf>
    <xf numFmtId="0" fontId="18" fillId="15" borderId="31" xfId="0" applyFont="1" applyFill="1" applyBorder="1" applyAlignment="1">
      <alignment horizontal="left" vertical="top" wrapText="1"/>
    </xf>
    <xf numFmtId="0" fontId="52" fillId="15" borderId="107" xfId="0" applyFont="1" applyFill="1" applyBorder="1" applyAlignment="1">
      <alignment horizontal="left" vertical="top" wrapText="1"/>
    </xf>
    <xf numFmtId="0" fontId="18" fillId="15" borderId="8" xfId="0" applyFont="1" applyFill="1" applyBorder="1" applyAlignment="1">
      <alignment vertical="top" wrapText="1"/>
    </xf>
    <xf numFmtId="0" fontId="18" fillId="15" borderId="110" xfId="0" applyFont="1" applyFill="1" applyBorder="1" applyAlignment="1">
      <alignment horizontal="left" vertical="top" wrapText="1"/>
    </xf>
    <xf numFmtId="0" fontId="52" fillId="15" borderId="108" xfId="0" applyFont="1" applyFill="1" applyBorder="1" applyAlignment="1">
      <alignment horizontal="left" vertical="top" wrapText="1"/>
    </xf>
    <xf numFmtId="0" fontId="18" fillId="15" borderId="26" xfId="0" applyFont="1" applyFill="1" applyBorder="1" applyAlignment="1">
      <alignment vertical="top" wrapText="1"/>
    </xf>
    <xf numFmtId="0" fontId="8" fillId="0" borderId="8" xfId="0" applyFont="1" applyBorder="1" applyAlignment="1" applyProtection="1">
      <alignment horizontal="justify" vertical="center" wrapText="1"/>
      <protection locked="0"/>
    </xf>
    <xf numFmtId="3" fontId="0" fillId="15" borderId="25" xfId="0" applyNumberFormat="1" applyFill="1" applyBorder="1" applyAlignment="1">
      <alignment horizontal="left" vertical="center" wrapText="1"/>
    </xf>
    <xf numFmtId="0" fontId="0" fillId="15" borderId="8" xfId="0" applyFill="1" applyBorder="1" applyAlignment="1">
      <alignment wrapText="1"/>
    </xf>
    <xf numFmtId="0" fontId="24" fillId="15" borderId="8" xfId="0" applyFont="1" applyFill="1" applyBorder="1" applyAlignment="1" applyProtection="1">
      <alignment horizontal="left" vertical="top" wrapText="1"/>
      <protection locked="0"/>
    </xf>
    <xf numFmtId="0" fontId="12" fillId="15" borderId="26" xfId="0" applyFont="1" applyFill="1" applyBorder="1" applyAlignment="1" applyProtection="1">
      <alignment horizontal="left" vertical="top" wrapText="1"/>
      <protection locked="0"/>
    </xf>
    <xf numFmtId="0" fontId="0" fillId="15" borderId="49" xfId="0" applyFill="1" applyBorder="1" applyAlignment="1">
      <alignment vertical="center" wrapText="1"/>
    </xf>
    <xf numFmtId="0" fontId="24" fillId="15" borderId="122" xfId="0" applyFont="1" applyFill="1" applyBorder="1" applyAlignment="1" applyProtection="1">
      <alignment vertical="top" wrapText="1"/>
      <protection locked="0"/>
    </xf>
    <xf numFmtId="0" fontId="0" fillId="15" borderId="37" xfId="0" applyFill="1" applyBorder="1" applyAlignment="1">
      <alignment horizontal="center" vertical="center" wrapText="1"/>
    </xf>
    <xf numFmtId="0" fontId="0" fillId="15" borderId="30" xfId="0" applyFill="1" applyBorder="1" applyAlignment="1">
      <alignment vertical="center" wrapText="1"/>
    </xf>
    <xf numFmtId="2" fontId="0" fillId="0" borderId="30" xfId="3" applyNumberFormat="1" applyFont="1" applyBorder="1" applyAlignment="1">
      <alignment horizontal="center" vertical="center" wrapText="1"/>
    </xf>
    <xf numFmtId="0" fontId="24" fillId="0" borderId="8" xfId="0" applyFont="1" applyBorder="1" applyAlignment="1" applyProtection="1">
      <alignment horizontal="justify" vertical="center" wrapText="1"/>
      <protection locked="0"/>
    </xf>
    <xf numFmtId="2" fontId="0" fillId="0" borderId="37" xfId="3" applyNumberFormat="1" applyFont="1" applyFill="1" applyBorder="1" applyAlignment="1">
      <alignment horizontal="center" vertical="center" wrapText="1"/>
    </xf>
    <xf numFmtId="2" fontId="0" fillId="0" borderId="8" xfId="3" applyNumberFormat="1" applyFont="1" applyFill="1" applyBorder="1" applyAlignment="1">
      <alignment horizontal="center" vertical="center" wrapText="1"/>
    </xf>
    <xf numFmtId="0" fontId="0" fillId="15" borderId="8" xfId="0" applyFill="1" applyBorder="1"/>
    <xf numFmtId="0" fontId="0" fillId="15" borderId="25" xfId="0" applyFill="1" applyBorder="1" applyAlignment="1">
      <alignment horizontal="center" vertical="center" wrapText="1"/>
    </xf>
    <xf numFmtId="0" fontId="0" fillId="15" borderId="25" xfId="0" applyFill="1" applyBorder="1" applyAlignment="1">
      <alignment wrapText="1"/>
    </xf>
    <xf numFmtId="2" fontId="0" fillId="15" borderId="25" xfId="3" applyNumberFormat="1" applyFont="1" applyFill="1" applyBorder="1" applyAlignment="1">
      <alignment horizontal="center" vertical="center" wrapText="1"/>
    </xf>
    <xf numFmtId="3" fontId="0" fillId="15" borderId="8" xfId="0" applyNumberFormat="1" applyFill="1" applyBorder="1" applyAlignment="1">
      <alignment horizontal="left"/>
    </xf>
    <xf numFmtId="0" fontId="8" fillId="15" borderId="8" xfId="0" applyFont="1" applyFill="1" applyBorder="1" applyAlignment="1" applyProtection="1">
      <alignment horizontal="left" vertical="top" wrapText="1"/>
      <protection locked="0"/>
    </xf>
    <xf numFmtId="0" fontId="8" fillId="15" borderId="8" xfId="0" applyFont="1" applyFill="1" applyBorder="1" applyAlignment="1" applyProtection="1">
      <alignment horizontal="justify" vertical="center" wrapText="1"/>
      <protection locked="0"/>
    </xf>
    <xf numFmtId="0" fontId="84" fillId="21" borderId="123" xfId="0" applyFont="1" applyFill="1" applyBorder="1" applyAlignment="1">
      <alignment horizontal="center" vertical="center"/>
    </xf>
    <xf numFmtId="0" fontId="89" fillId="5" borderId="123" xfId="0" applyFont="1" applyFill="1" applyBorder="1" applyAlignment="1" applyProtection="1">
      <alignment horizontal="center" vertical="center" wrapText="1"/>
      <protection locked="0"/>
    </xf>
    <xf numFmtId="0" fontId="79" fillId="3" borderId="126" xfId="0" applyFont="1" applyFill="1" applyBorder="1" applyAlignment="1">
      <alignment horizontal="left" vertical="center" wrapText="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9" fillId="3" borderId="126" xfId="0" applyFont="1" applyFill="1" applyBorder="1" applyAlignment="1">
      <alignment horizontal="left" vertical="center" wrapText="1" readingOrder="1"/>
    </xf>
    <xf numFmtId="0" fontId="73" fillId="3" borderId="0" xfId="0" applyFont="1" applyFill="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2" fontId="0" fillId="0" borderId="46" xfId="3" applyNumberFormat="1" applyFont="1" applyFill="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32"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7" fillId="0" borderId="131"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7" borderId="124" xfId="0" applyFont="1" applyFill="1" applyBorder="1" applyAlignment="1" applyProtection="1">
      <alignment horizontal="center" vertical="center" wrapText="1"/>
      <protection locked="0"/>
    </xf>
    <xf numFmtId="0" fontId="76" fillId="7" borderId="125" xfId="0" applyFont="1" applyFill="1" applyBorder="1" applyAlignment="1" applyProtection="1">
      <alignment horizontal="center" vertical="center" wrapText="1"/>
      <protection locked="0"/>
    </xf>
    <xf numFmtId="0" fontId="76" fillId="7"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89" fillId="5" borderId="123" xfId="0" applyFont="1" applyFill="1" applyBorder="1" applyAlignment="1" applyProtection="1">
      <alignment horizontal="center" vertical="center" wrapText="1"/>
      <protection locked="0"/>
    </xf>
    <xf numFmtId="0" fontId="89"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7" borderId="106" xfId="0" applyFont="1" applyFill="1" applyBorder="1" applyAlignment="1">
      <alignment horizontal="center" vertical="center" wrapText="1"/>
    </xf>
    <xf numFmtId="0" fontId="18" fillId="7" borderId="107" xfId="0" applyFont="1" applyFill="1" applyBorder="1" applyAlignment="1">
      <alignment horizontal="center" vertical="center" wrapText="1"/>
    </xf>
    <xf numFmtId="0" fontId="18" fillId="7" borderId="10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130"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7" borderId="106" xfId="0" applyFill="1" applyBorder="1" applyAlignment="1">
      <alignment horizontal="center" vertical="center" wrapText="1"/>
    </xf>
    <xf numFmtId="0" fontId="0" fillId="7" borderId="107" xfId="0" applyFill="1" applyBorder="1" applyAlignment="1">
      <alignment horizontal="center" vertical="center" wrapText="1"/>
    </xf>
    <xf numFmtId="0" fontId="0" fillId="7"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12" fillId="0" borderId="34"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25" xfId="0" applyFont="1" applyBorder="1" applyAlignment="1">
      <alignment horizontal="justify"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0" fillId="7" borderId="25" xfId="0" applyFill="1" applyBorder="1" applyAlignment="1">
      <alignment horizontal="center" vertical="center" wrapText="1"/>
    </xf>
    <xf numFmtId="0" fontId="0" fillId="7" borderId="8" xfId="0"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7" borderId="45" xfId="0" applyNumberFormat="1" applyFont="1" applyFill="1" applyBorder="1" applyAlignment="1" applyProtection="1">
      <alignment horizontal="center" vertical="center" wrapText="1"/>
      <protection locked="0"/>
    </xf>
    <xf numFmtId="1" fontId="35" fillId="7" borderId="47" xfId="0" applyNumberFormat="1" applyFont="1" applyFill="1" applyBorder="1" applyAlignment="1" applyProtection="1">
      <alignment horizontal="center" vertical="center" wrapText="1"/>
      <protection locked="0"/>
    </xf>
    <xf numFmtId="1" fontId="35" fillId="7" borderId="48" xfId="0" applyNumberFormat="1" applyFont="1" applyFill="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34" fillId="0" borderId="46" xfId="0" applyFont="1" applyBorder="1" applyAlignment="1">
      <alignment horizontal="center" vertical="center"/>
    </xf>
    <xf numFmtId="0" fontId="34" fillId="0" borderId="30" xfId="0" applyFont="1" applyBorder="1" applyAlignment="1">
      <alignment horizontal="center" vertical="center"/>
    </xf>
    <xf numFmtId="0" fontId="34" fillId="0" borderId="49"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7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ont>
        <color theme="1"/>
      </font>
      <fill>
        <patternFill>
          <bgColor rgb="FF92D050"/>
        </patternFill>
      </fill>
    </dxf>
    <dxf>
      <fill>
        <patternFill>
          <bgColor rgb="FF92D050"/>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ont>
        <color rgb="FF9C0006"/>
      </font>
      <fill>
        <patternFill>
          <bgColor rgb="FFFFC7CE"/>
        </patternFill>
      </fill>
    </dxf>
    <dxf>
      <fill>
        <patternFill>
          <bgColor theme="9"/>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theme="1"/>
      </font>
      <fill>
        <patternFill>
          <bgColor rgb="FFFFC000"/>
        </patternFill>
      </fill>
    </dxf>
    <dxf>
      <fill>
        <patternFill>
          <bgColor rgb="FF92D050"/>
        </patternFill>
      </fill>
    </dxf>
    <dxf>
      <fill>
        <patternFill>
          <bgColor rgb="FF92D050"/>
        </patternFill>
      </fill>
    </dxf>
    <dxf>
      <font>
        <color theme="1"/>
      </font>
      <fill>
        <patternFill>
          <bgColor rgb="FFFFC00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theme="1"/>
      </font>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ill>
        <patternFill>
          <bgColor theme="9"/>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7CE"/>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ill>
        <patternFill>
          <bgColor rgb="FFFFC7CE"/>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ont>
        <color theme="1"/>
      </font>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ont>
        <color theme="1"/>
      </font>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ill>
        <patternFill>
          <bgColor rgb="FFFFC7CE"/>
        </patternFill>
      </fill>
    </dxf>
    <dxf>
      <fill>
        <patternFill>
          <bgColor theme="9"/>
        </patternFill>
      </fill>
    </dxf>
    <dxf>
      <fill>
        <patternFill>
          <bgColor theme="9"/>
        </patternFill>
      </fill>
    </dxf>
    <dxf>
      <font>
        <color theme="1"/>
      </font>
    </dxf>
    <dxf>
      <fill>
        <patternFill>
          <bgColor theme="9"/>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1676400</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dd7f3fed-3712-494e-99c8-d92830692c92_03TercerSeguimiento.zip.c92\03TercerSeguimiento\06MatrizGesti&#243;nInformaci&#243;nEstad&#237;stica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70" zoomScaleNormal="70" workbookViewId="0">
      <selection activeCell="M16" sqref="M16"/>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51"/>
      <c r="B1" s="351"/>
      <c r="C1" s="351"/>
      <c r="D1" s="351"/>
      <c r="E1" s="351"/>
      <c r="F1" s="351"/>
    </row>
    <row r="2" spans="1:9" ht="38.25" customHeight="1"/>
    <row r="5" spans="1:9">
      <c r="D5" s="15"/>
      <c r="E5" s="15"/>
      <c r="F5" s="15"/>
      <c r="G5" s="15"/>
      <c r="H5" s="15"/>
    </row>
    <row r="6" spans="1:9">
      <c r="D6" s="15"/>
      <c r="E6" s="15"/>
      <c r="F6" s="15"/>
      <c r="G6" s="15"/>
      <c r="H6" s="15"/>
    </row>
    <row r="7" spans="1:9" ht="33.75">
      <c r="A7" s="352" t="s">
        <v>0</v>
      </c>
      <c r="B7" s="352"/>
      <c r="C7" s="352"/>
      <c r="D7" s="352"/>
      <c r="E7" s="352"/>
      <c r="F7" s="352"/>
      <c r="G7" s="352"/>
      <c r="H7" s="352"/>
      <c r="I7" s="352"/>
    </row>
    <row r="9" spans="1:9" s="7" customFormat="1" ht="81.75" customHeight="1">
      <c r="A9" s="8" t="s">
        <v>1</v>
      </c>
      <c r="B9" s="353" t="s">
        <v>521</v>
      </c>
      <c r="C9" s="353"/>
      <c r="D9" s="353"/>
      <c r="E9" s="353"/>
      <c r="F9" s="353"/>
      <c r="G9" s="353"/>
      <c r="H9" s="353"/>
      <c r="I9" s="353"/>
    </row>
    <row r="10" spans="1:9" s="7" customFormat="1" ht="16.899999999999999" customHeight="1">
      <c r="A10" s="13"/>
      <c r="B10" s="14"/>
      <c r="C10" s="14"/>
      <c r="D10" s="13"/>
      <c r="E10" s="12"/>
    </row>
    <row r="11" spans="1:9" s="7" customFormat="1" ht="84" customHeight="1">
      <c r="A11" s="8" t="s">
        <v>2</v>
      </c>
      <c r="B11" s="9" t="s">
        <v>3</v>
      </c>
      <c r="C11" s="350" t="s">
        <v>4</v>
      </c>
      <c r="D11" s="350"/>
      <c r="E11" s="350"/>
      <c r="F11" s="350"/>
      <c r="G11" s="350"/>
      <c r="H11" s="350"/>
      <c r="I11" s="350"/>
    </row>
    <row r="12" spans="1:9" ht="32.25" customHeight="1">
      <c r="A12" s="11"/>
    </row>
    <row r="13" spans="1:9" ht="32.25" customHeight="1">
      <c r="A13" s="10" t="s">
        <v>5</v>
      </c>
      <c r="B13" s="350"/>
      <c r="C13" s="350"/>
      <c r="D13" s="350"/>
      <c r="E13" s="350"/>
      <c r="F13" s="350"/>
      <c r="G13" s="350"/>
      <c r="H13" s="350"/>
      <c r="I13" s="350"/>
    </row>
    <row r="14" spans="1:9" s="7" customFormat="1" ht="69" customHeight="1">
      <c r="A14" s="10" t="s">
        <v>6</v>
      </c>
      <c r="B14" s="350" t="s">
        <v>505</v>
      </c>
      <c r="C14" s="350"/>
      <c r="D14" s="350"/>
      <c r="E14" s="350"/>
      <c r="F14" s="350"/>
      <c r="G14" s="350"/>
      <c r="H14" s="350"/>
      <c r="I14" s="350"/>
    </row>
    <row r="15" spans="1:9" s="7" customFormat="1" ht="54" customHeight="1">
      <c r="A15" s="10" t="s">
        <v>7</v>
      </c>
      <c r="B15" s="350"/>
      <c r="C15" s="350"/>
      <c r="D15" s="350"/>
      <c r="E15" s="350"/>
      <c r="F15" s="350"/>
      <c r="G15" s="350"/>
      <c r="H15" s="350"/>
      <c r="I15" s="350"/>
    </row>
    <row r="16" spans="1:9" s="7" customFormat="1" ht="54" customHeight="1">
      <c r="A16" s="8" t="s">
        <v>8</v>
      </c>
      <c r="B16" s="350"/>
      <c r="C16" s="350"/>
      <c r="D16" s="350"/>
      <c r="E16" s="350"/>
      <c r="F16" s="350"/>
      <c r="G16" s="350"/>
      <c r="H16" s="350"/>
      <c r="I16" s="350"/>
    </row>
    <row r="18" spans="1:9" s="7" customFormat="1" ht="54.75" customHeight="1">
      <c r="A18" s="8" t="s">
        <v>9</v>
      </c>
      <c r="B18" s="349">
        <v>45555</v>
      </c>
      <c r="C18" s="349"/>
      <c r="D18" s="349"/>
      <c r="E18" s="349"/>
      <c r="F18" s="349"/>
      <c r="G18" s="349"/>
      <c r="H18" s="349"/>
      <c r="I18" s="349"/>
    </row>
    <row r="20" spans="1:9" ht="15.75" thickBot="1"/>
    <row r="21" spans="1:9" ht="13.5" customHeight="1">
      <c r="B21" s="264" t="s">
        <v>10</v>
      </c>
      <c r="C21" s="265" t="s">
        <v>11</v>
      </c>
      <c r="D21" s="265" t="s">
        <v>12</v>
      </c>
      <c r="E21" s="265" t="s">
        <v>13</v>
      </c>
    </row>
    <row r="22" spans="1:9" ht="13.5" customHeight="1" thickBot="1">
      <c r="B22" s="266" t="s">
        <v>14</v>
      </c>
      <c r="C22" s="267" t="s">
        <v>15</v>
      </c>
      <c r="D22" s="267" t="s">
        <v>16</v>
      </c>
      <c r="E22" s="267" t="s">
        <v>17</v>
      </c>
    </row>
    <row r="23" spans="1:9" ht="13.5" customHeight="1">
      <c r="B23" s="268" t="s">
        <v>18</v>
      </c>
      <c r="C23" s="269" t="s">
        <v>9</v>
      </c>
      <c r="D23" s="269" t="s">
        <v>9</v>
      </c>
      <c r="E23" s="269" t="s">
        <v>9</v>
      </c>
    </row>
    <row r="24" spans="1:9" ht="13.5" customHeight="1" thickBot="1">
      <c r="B24" s="266">
        <v>1</v>
      </c>
      <c r="C24" s="270">
        <v>45243</v>
      </c>
      <c r="D24" s="270">
        <v>45272</v>
      </c>
      <c r="E24" s="27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baseColWidth="10" defaultColWidth="11.42578125" defaultRowHeight="15"/>
  <sheetData>
    <row r="2" spans="2:10" ht="18.75">
      <c r="B2" s="354" t="s">
        <v>19</v>
      </c>
      <c r="C2" s="354"/>
      <c r="D2" s="354"/>
      <c r="E2" s="354"/>
      <c r="F2" s="354"/>
      <c r="G2" s="354"/>
      <c r="H2" s="354"/>
      <c r="I2" s="354"/>
      <c r="J2" s="354"/>
    </row>
    <row r="3" spans="2:10" ht="15.75" thickBot="1"/>
    <row r="4" spans="2:10">
      <c r="B4" s="355" t="s">
        <v>20</v>
      </c>
      <c r="C4" s="356"/>
      <c r="D4" s="356"/>
      <c r="E4" s="356"/>
      <c r="F4" s="356"/>
      <c r="G4" s="356"/>
      <c r="H4" s="356"/>
      <c r="I4" s="356"/>
      <c r="J4" s="357"/>
    </row>
    <row r="5" spans="2:10">
      <c r="B5" s="358"/>
      <c r="C5" s="359"/>
      <c r="D5" s="359"/>
      <c r="E5" s="359"/>
      <c r="F5" s="359"/>
      <c r="G5" s="359"/>
      <c r="H5" s="359"/>
      <c r="I5" s="359"/>
      <c r="J5" s="360"/>
    </row>
    <row r="6" spans="2:10">
      <c r="B6" s="358"/>
      <c r="C6" s="359"/>
      <c r="D6" s="359"/>
      <c r="E6" s="359"/>
      <c r="F6" s="359"/>
      <c r="G6" s="359"/>
      <c r="H6" s="359"/>
      <c r="I6" s="359"/>
      <c r="J6" s="360"/>
    </row>
    <row r="7" spans="2:10" ht="15.75" thickBot="1">
      <c r="B7" s="361"/>
      <c r="C7" s="362"/>
      <c r="D7" s="362"/>
      <c r="E7" s="362"/>
      <c r="F7" s="362"/>
      <c r="G7" s="362"/>
      <c r="H7" s="362"/>
      <c r="I7" s="362"/>
      <c r="J7" s="363"/>
    </row>
    <row r="8" spans="2:10" ht="15.75" thickBot="1"/>
    <row r="9" spans="2:10">
      <c r="B9" s="355" t="s">
        <v>21</v>
      </c>
      <c r="C9" s="356"/>
      <c r="D9" s="356"/>
      <c r="E9" s="356"/>
      <c r="F9" s="356"/>
      <c r="G9" s="356"/>
      <c r="H9" s="356"/>
      <c r="I9" s="356"/>
      <c r="J9" s="357"/>
    </row>
    <row r="10" spans="2:10">
      <c r="B10" s="358"/>
      <c r="C10" s="359"/>
      <c r="D10" s="359"/>
      <c r="E10" s="359"/>
      <c r="F10" s="359"/>
      <c r="G10" s="359"/>
      <c r="H10" s="359"/>
      <c r="I10" s="359"/>
      <c r="J10" s="360"/>
    </row>
    <row r="11" spans="2:10">
      <c r="B11" s="358"/>
      <c r="C11" s="359"/>
      <c r="D11" s="359"/>
      <c r="E11" s="359"/>
      <c r="F11" s="359"/>
      <c r="G11" s="359"/>
      <c r="H11" s="359"/>
      <c r="I11" s="359"/>
      <c r="J11" s="360"/>
    </row>
    <row r="12" spans="2:10">
      <c r="B12" s="358"/>
      <c r="C12" s="359"/>
      <c r="D12" s="359"/>
      <c r="E12" s="359"/>
      <c r="F12" s="359"/>
      <c r="G12" s="359"/>
      <c r="H12" s="359"/>
      <c r="I12" s="359"/>
      <c r="J12" s="360"/>
    </row>
    <row r="13" spans="2:10">
      <c r="B13" s="358"/>
      <c r="C13" s="359"/>
      <c r="D13" s="359"/>
      <c r="E13" s="359"/>
      <c r="F13" s="359"/>
      <c r="G13" s="359"/>
      <c r="H13" s="359"/>
      <c r="I13" s="359"/>
      <c r="J13" s="360"/>
    </row>
    <row r="14" spans="2:10">
      <c r="B14" s="358"/>
      <c r="C14" s="359"/>
      <c r="D14" s="359"/>
      <c r="E14" s="359"/>
      <c r="F14" s="359"/>
      <c r="G14" s="359"/>
      <c r="H14" s="359"/>
      <c r="I14" s="359"/>
      <c r="J14" s="360"/>
    </row>
    <row r="15" spans="2:10" ht="15.75" thickBot="1">
      <c r="B15" s="361"/>
      <c r="C15" s="362"/>
      <c r="D15" s="362"/>
      <c r="E15" s="362"/>
      <c r="F15" s="362"/>
      <c r="G15" s="362"/>
      <c r="H15" s="362"/>
      <c r="I15" s="362"/>
      <c r="J15" s="363"/>
    </row>
    <row r="16" spans="2:10" ht="15.75" thickBot="1"/>
    <row r="17" spans="2:10">
      <c r="B17" s="355" t="s">
        <v>22</v>
      </c>
      <c r="C17" s="356"/>
      <c r="D17" s="356"/>
      <c r="E17" s="356"/>
      <c r="F17" s="356"/>
      <c r="G17" s="356"/>
      <c r="H17" s="356"/>
      <c r="I17" s="356"/>
      <c r="J17" s="357"/>
    </row>
    <row r="18" spans="2:10">
      <c r="B18" s="358"/>
      <c r="C18" s="359"/>
      <c r="D18" s="359"/>
      <c r="E18" s="359"/>
      <c r="F18" s="359"/>
      <c r="G18" s="359"/>
      <c r="H18" s="359"/>
      <c r="I18" s="359"/>
      <c r="J18" s="360"/>
    </row>
    <row r="19" spans="2:10">
      <c r="B19" s="358"/>
      <c r="C19" s="359"/>
      <c r="D19" s="359"/>
      <c r="E19" s="359"/>
      <c r="F19" s="359"/>
      <c r="G19" s="359"/>
      <c r="H19" s="359"/>
      <c r="I19" s="359"/>
      <c r="J19" s="360"/>
    </row>
    <row r="20" spans="2:10" ht="15.75" thickBot="1">
      <c r="B20" s="361"/>
      <c r="C20" s="362"/>
      <c r="D20" s="362"/>
      <c r="E20" s="362"/>
      <c r="F20" s="362"/>
      <c r="G20" s="362"/>
      <c r="H20" s="362"/>
      <c r="I20" s="362"/>
      <c r="J20" s="363"/>
    </row>
    <row r="21" spans="2:10" ht="15.75" thickBot="1"/>
    <row r="22" spans="2:10">
      <c r="B22" s="355" t="s">
        <v>23</v>
      </c>
      <c r="C22" s="356"/>
      <c r="D22" s="356"/>
      <c r="E22" s="356"/>
      <c r="F22" s="356"/>
      <c r="G22" s="356"/>
      <c r="H22" s="356"/>
      <c r="I22" s="356"/>
      <c r="J22" s="357"/>
    </row>
    <row r="23" spans="2:10">
      <c r="B23" s="358"/>
      <c r="C23" s="359"/>
      <c r="D23" s="359"/>
      <c r="E23" s="359"/>
      <c r="F23" s="359"/>
      <c r="G23" s="359"/>
      <c r="H23" s="359"/>
      <c r="I23" s="359"/>
      <c r="J23" s="360"/>
    </row>
    <row r="24" spans="2:10">
      <c r="B24" s="358"/>
      <c r="C24" s="359"/>
      <c r="D24" s="359"/>
      <c r="E24" s="359"/>
      <c r="F24" s="359"/>
      <c r="G24" s="359"/>
      <c r="H24" s="359"/>
      <c r="I24" s="359"/>
      <c r="J24" s="360"/>
    </row>
    <row r="25" spans="2:10">
      <c r="B25" s="358"/>
      <c r="C25" s="359"/>
      <c r="D25" s="359"/>
      <c r="E25" s="359"/>
      <c r="F25" s="359"/>
      <c r="G25" s="359"/>
      <c r="H25" s="359"/>
      <c r="I25" s="359"/>
      <c r="J25" s="360"/>
    </row>
    <row r="26" spans="2:10">
      <c r="B26" s="358"/>
      <c r="C26" s="359"/>
      <c r="D26" s="359"/>
      <c r="E26" s="359"/>
      <c r="F26" s="359"/>
      <c r="G26" s="359"/>
      <c r="H26" s="359"/>
      <c r="I26" s="359"/>
      <c r="J26" s="360"/>
    </row>
    <row r="27" spans="2:10">
      <c r="B27" s="358"/>
      <c r="C27" s="359"/>
      <c r="D27" s="359"/>
      <c r="E27" s="359"/>
      <c r="F27" s="359"/>
      <c r="G27" s="359"/>
      <c r="H27" s="359"/>
      <c r="I27" s="359"/>
      <c r="J27" s="360"/>
    </row>
    <row r="28" spans="2:10">
      <c r="B28" s="358"/>
      <c r="C28" s="359"/>
      <c r="D28" s="359"/>
      <c r="E28" s="359"/>
      <c r="F28" s="359"/>
      <c r="G28" s="359"/>
      <c r="H28" s="359"/>
      <c r="I28" s="359"/>
      <c r="J28" s="360"/>
    </row>
    <row r="29" spans="2:10">
      <c r="B29" s="358"/>
      <c r="C29" s="359"/>
      <c r="D29" s="359"/>
      <c r="E29" s="359"/>
      <c r="F29" s="359"/>
      <c r="G29" s="359"/>
      <c r="H29" s="359"/>
      <c r="I29" s="359"/>
      <c r="J29" s="360"/>
    </row>
    <row r="30" spans="2:10" ht="15.75" thickBot="1">
      <c r="B30" s="361"/>
      <c r="C30" s="362"/>
      <c r="D30" s="362"/>
      <c r="E30" s="362"/>
      <c r="F30" s="362"/>
      <c r="G30" s="362"/>
      <c r="H30" s="362"/>
      <c r="I30" s="362"/>
      <c r="J30" s="36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81"/>
  <sheetViews>
    <sheetView topLeftCell="B7" zoomScaleNormal="100" workbookViewId="0">
      <selection activeCell="B7" sqref="B7:C7"/>
    </sheetView>
  </sheetViews>
  <sheetFormatPr baseColWidth="10" defaultColWidth="10.42578125" defaultRowHeight="14.25"/>
  <cols>
    <col min="1" max="1" width="53.28515625" style="252" customWidth="1"/>
    <col min="2" max="2" width="15.42578125" style="253" customWidth="1"/>
    <col min="3" max="3" width="72.140625" style="238" customWidth="1"/>
    <col min="4" max="4" width="24.140625" style="253" customWidth="1"/>
    <col min="5" max="5" width="55.85546875" style="238" customWidth="1"/>
    <col min="6" max="6" width="4.7109375" style="238" customWidth="1"/>
    <col min="7" max="16384" width="10.42578125" style="238"/>
  </cols>
  <sheetData>
    <row r="1" spans="1:8" ht="80.099999999999994" customHeight="1">
      <c r="A1" s="236"/>
      <c r="B1" s="368" t="s">
        <v>24</v>
      </c>
      <c r="C1" s="368"/>
      <c r="D1" s="368"/>
      <c r="E1" s="236"/>
      <c r="F1" s="237"/>
      <c r="G1" s="237"/>
      <c r="H1" s="237"/>
    </row>
    <row r="2" spans="1:8" ht="54.75" customHeight="1">
      <c r="A2" s="239" t="s">
        <v>25</v>
      </c>
      <c r="B2" s="369" t="s">
        <v>524</v>
      </c>
      <c r="C2" s="370"/>
      <c r="D2" s="240" t="s">
        <v>26</v>
      </c>
      <c r="E2" s="328" t="s">
        <v>4</v>
      </c>
    </row>
    <row r="3" spans="1:8" ht="16.7" customHeight="1">
      <c r="A3" s="241"/>
      <c r="B3" s="242"/>
      <c r="C3" s="242"/>
      <c r="D3" s="243"/>
      <c r="E3" s="242"/>
    </row>
    <row r="4" spans="1:8" ht="54.75" customHeight="1">
      <c r="A4" s="239" t="s">
        <v>27</v>
      </c>
      <c r="B4" s="371" t="s">
        <v>525</v>
      </c>
      <c r="C4" s="371"/>
      <c r="D4" s="371"/>
      <c r="E4" s="371"/>
    </row>
    <row r="5" spans="1:8" ht="13.35" customHeight="1">
      <c r="A5" s="244"/>
      <c r="B5" s="245"/>
      <c r="D5" s="243"/>
      <c r="E5" s="243"/>
    </row>
    <row r="6" spans="1:8" ht="21" customHeight="1">
      <c r="A6" s="372" t="s">
        <v>28</v>
      </c>
      <c r="B6" s="373" t="s">
        <v>29</v>
      </c>
      <c r="C6" s="373"/>
      <c r="D6" s="373" t="s">
        <v>30</v>
      </c>
      <c r="E6" s="373"/>
    </row>
    <row r="7" spans="1:8" ht="115.5" customHeight="1">
      <c r="A7" s="372"/>
      <c r="B7" s="374" t="s">
        <v>31</v>
      </c>
      <c r="C7" s="375"/>
      <c r="D7" s="376" t="s">
        <v>32</v>
      </c>
      <c r="E7" s="376"/>
    </row>
    <row r="8" spans="1:8" ht="21" customHeight="1">
      <c r="A8" s="244"/>
      <c r="B8" s="245"/>
      <c r="D8" s="243"/>
      <c r="E8" s="243"/>
    </row>
    <row r="9" spans="1:8">
      <c r="A9" s="377" t="s">
        <v>33</v>
      </c>
      <c r="B9" s="377"/>
      <c r="C9" s="377"/>
      <c r="D9" s="377"/>
      <c r="E9" s="377"/>
    </row>
    <row r="10" spans="1:8">
      <c r="A10" s="246" t="s">
        <v>34</v>
      </c>
      <c r="B10" s="246" t="s">
        <v>35</v>
      </c>
      <c r="C10" s="246" t="s">
        <v>36</v>
      </c>
      <c r="D10" s="246" t="s">
        <v>37</v>
      </c>
      <c r="E10" s="246" t="s">
        <v>38</v>
      </c>
    </row>
    <row r="11" spans="1:8" ht="99.75">
      <c r="A11" s="378" t="s">
        <v>39</v>
      </c>
      <c r="B11" s="247">
        <v>1</v>
      </c>
      <c r="C11" s="329" t="s">
        <v>40</v>
      </c>
      <c r="D11" s="248">
        <v>1</v>
      </c>
      <c r="E11" s="329" t="s">
        <v>513</v>
      </c>
    </row>
    <row r="12" spans="1:8" ht="42.75">
      <c r="A12" s="378"/>
      <c r="B12" s="247">
        <v>2</v>
      </c>
      <c r="C12" s="329" t="s">
        <v>41</v>
      </c>
      <c r="D12" s="248"/>
      <c r="E12" s="329"/>
    </row>
    <row r="13" spans="1:8" ht="42.75">
      <c r="A13" s="379" t="s">
        <v>42</v>
      </c>
      <c r="B13" s="249">
        <v>3</v>
      </c>
      <c r="C13" s="330" t="s">
        <v>514</v>
      </c>
      <c r="D13" s="249">
        <v>2</v>
      </c>
      <c r="E13" s="330" t="s">
        <v>43</v>
      </c>
    </row>
    <row r="14" spans="1:8" ht="28.5">
      <c r="A14" s="379"/>
      <c r="B14" s="249">
        <v>4</v>
      </c>
      <c r="C14" s="330" t="s">
        <v>44</v>
      </c>
      <c r="D14" s="249"/>
      <c r="E14" s="330"/>
    </row>
    <row r="15" spans="1:8" ht="42.75">
      <c r="A15" s="379"/>
      <c r="B15" s="249">
        <v>5</v>
      </c>
      <c r="C15" s="330" t="s">
        <v>45</v>
      </c>
      <c r="D15" s="249"/>
      <c r="E15" s="330"/>
    </row>
    <row r="16" spans="1:8" ht="71.25">
      <c r="A16" s="366" t="s">
        <v>46</v>
      </c>
      <c r="B16" s="249">
        <v>6</v>
      </c>
      <c r="C16" s="330" t="s">
        <v>47</v>
      </c>
      <c r="D16" s="249">
        <v>3</v>
      </c>
      <c r="E16" s="329" t="s">
        <v>515</v>
      </c>
    </row>
    <row r="17" spans="1:5" ht="42.75">
      <c r="A17" s="366"/>
      <c r="B17" s="249">
        <v>7</v>
      </c>
      <c r="C17" s="330" t="s">
        <v>48</v>
      </c>
      <c r="D17" s="249">
        <v>4</v>
      </c>
      <c r="E17" s="329" t="s">
        <v>49</v>
      </c>
    </row>
    <row r="18" spans="1:5" ht="28.5">
      <c r="A18" s="366"/>
      <c r="B18" s="249">
        <v>8</v>
      </c>
      <c r="C18" s="330" t="s">
        <v>50</v>
      </c>
      <c r="D18" s="249"/>
      <c r="E18" s="331"/>
    </row>
    <row r="19" spans="1:5">
      <c r="A19" s="366"/>
      <c r="B19" s="249">
        <v>9</v>
      </c>
      <c r="C19" s="330" t="s">
        <v>51</v>
      </c>
      <c r="D19" s="249"/>
      <c r="E19" s="330"/>
    </row>
    <row r="20" spans="1:5">
      <c r="A20" s="366"/>
      <c r="B20" s="249">
        <v>10</v>
      </c>
      <c r="C20" s="330" t="s">
        <v>52</v>
      </c>
      <c r="D20" s="249"/>
      <c r="E20" s="329"/>
    </row>
    <row r="21" spans="1:5">
      <c r="A21" s="366"/>
      <c r="B21" s="249">
        <v>11</v>
      </c>
      <c r="C21" s="330" t="s">
        <v>53</v>
      </c>
      <c r="D21" s="249"/>
      <c r="E21" s="330"/>
    </row>
    <row r="22" spans="1:5">
      <c r="A22" s="366"/>
      <c r="B22" s="249">
        <v>12</v>
      </c>
      <c r="C22" s="330" t="s">
        <v>54</v>
      </c>
      <c r="D22" s="249"/>
      <c r="E22" s="330"/>
    </row>
    <row r="23" spans="1:5" ht="28.5" customHeight="1">
      <c r="A23" s="366" t="s">
        <v>55</v>
      </c>
      <c r="B23" s="249">
        <v>13</v>
      </c>
      <c r="C23" s="329" t="s">
        <v>56</v>
      </c>
      <c r="D23" s="247">
        <v>5</v>
      </c>
      <c r="E23" s="329" t="s">
        <v>57</v>
      </c>
    </row>
    <row r="24" spans="1:5" ht="42.75">
      <c r="A24" s="366"/>
      <c r="B24" s="249">
        <v>14</v>
      </c>
      <c r="C24" s="329" t="s">
        <v>58</v>
      </c>
      <c r="D24" s="247">
        <v>6</v>
      </c>
      <c r="E24" s="329" t="s">
        <v>59</v>
      </c>
    </row>
    <row r="25" spans="1:5" ht="42.75">
      <c r="A25" s="366"/>
      <c r="B25" s="249">
        <v>15</v>
      </c>
      <c r="C25" s="329" t="s">
        <v>60</v>
      </c>
      <c r="D25" s="247">
        <v>7</v>
      </c>
      <c r="E25" s="329" t="s">
        <v>61</v>
      </c>
    </row>
    <row r="26" spans="1:5" ht="42.75">
      <c r="A26" s="366"/>
      <c r="B26" s="249">
        <v>16</v>
      </c>
      <c r="C26" s="329" t="s">
        <v>62</v>
      </c>
      <c r="D26" s="247"/>
      <c r="E26" s="329"/>
    </row>
    <row r="27" spans="1:5" ht="28.5">
      <c r="A27" s="250" t="s">
        <v>63</v>
      </c>
      <c r="B27" s="249">
        <v>17</v>
      </c>
      <c r="C27" s="329" t="s">
        <v>64</v>
      </c>
      <c r="D27" s="247">
        <v>8</v>
      </c>
      <c r="E27" s="329" t="s">
        <v>65</v>
      </c>
    </row>
    <row r="28" spans="1:5" ht="28.5">
      <c r="A28" s="366" t="s">
        <v>66</v>
      </c>
      <c r="B28" s="249">
        <v>18</v>
      </c>
      <c r="C28" s="332" t="s">
        <v>67</v>
      </c>
      <c r="D28" s="249"/>
      <c r="E28" s="330"/>
    </row>
    <row r="29" spans="1:5">
      <c r="A29" s="366"/>
      <c r="B29" s="249">
        <v>19</v>
      </c>
      <c r="C29" s="332" t="s">
        <v>68</v>
      </c>
      <c r="D29" s="249"/>
      <c r="E29" s="330"/>
    </row>
    <row r="30" spans="1:5">
      <c r="A30" s="377" t="s">
        <v>69</v>
      </c>
      <c r="B30" s="377"/>
      <c r="C30" s="377"/>
      <c r="D30" s="377"/>
      <c r="E30" s="377"/>
    </row>
    <row r="31" spans="1:5">
      <c r="A31" s="246" t="s">
        <v>34</v>
      </c>
      <c r="B31" s="246" t="s">
        <v>35</v>
      </c>
      <c r="C31" s="246" t="s">
        <v>70</v>
      </c>
      <c r="D31" s="246" t="s">
        <v>37</v>
      </c>
      <c r="E31" s="246" t="s">
        <v>71</v>
      </c>
    </row>
    <row r="32" spans="1:5" ht="71.25">
      <c r="A32" s="366" t="s">
        <v>72</v>
      </c>
      <c r="B32" s="247">
        <v>1</v>
      </c>
      <c r="C32" s="329" t="s">
        <v>73</v>
      </c>
      <c r="D32" s="247">
        <v>1</v>
      </c>
      <c r="E32" s="329" t="s">
        <v>74</v>
      </c>
    </row>
    <row r="33" spans="1:5" ht="42.75">
      <c r="A33" s="366"/>
      <c r="B33" s="247">
        <v>2</v>
      </c>
      <c r="C33" s="329" t="s">
        <v>75</v>
      </c>
      <c r="D33" s="247">
        <v>2</v>
      </c>
      <c r="E33" s="329" t="s">
        <v>76</v>
      </c>
    </row>
    <row r="34" spans="1:5" ht="28.5">
      <c r="A34" s="366"/>
      <c r="B34" s="247"/>
      <c r="C34" s="329"/>
      <c r="D34" s="247">
        <v>3</v>
      </c>
      <c r="E34" s="329" t="s">
        <v>77</v>
      </c>
    </row>
    <row r="35" spans="1:5" ht="28.5">
      <c r="A35" s="366"/>
      <c r="B35" s="247"/>
      <c r="C35" s="329"/>
      <c r="D35" s="247">
        <v>4</v>
      </c>
      <c r="E35" s="329" t="s">
        <v>78</v>
      </c>
    </row>
    <row r="36" spans="1:5" ht="28.5">
      <c r="A36" s="366"/>
      <c r="B36" s="247"/>
      <c r="C36" s="333"/>
      <c r="D36" s="247">
        <v>5</v>
      </c>
      <c r="E36" s="329" t="s">
        <v>79</v>
      </c>
    </row>
    <row r="37" spans="1:5" ht="28.5">
      <c r="A37" s="366"/>
      <c r="B37" s="247"/>
      <c r="C37" s="332"/>
      <c r="D37" s="247">
        <v>6</v>
      </c>
      <c r="E37" s="329" t="s">
        <v>80</v>
      </c>
    </row>
    <row r="38" spans="1:5">
      <c r="A38" s="366"/>
      <c r="B38" s="247"/>
      <c r="C38" s="332"/>
      <c r="D38" s="247">
        <v>7</v>
      </c>
      <c r="E38" s="332" t="s">
        <v>81</v>
      </c>
    </row>
    <row r="39" spans="1:5" ht="28.5">
      <c r="A39" s="366" t="s">
        <v>82</v>
      </c>
      <c r="B39" s="247">
        <v>3</v>
      </c>
      <c r="C39" s="332" t="s">
        <v>83</v>
      </c>
      <c r="D39" s="247">
        <v>8</v>
      </c>
      <c r="E39" s="332" t="s">
        <v>84</v>
      </c>
    </row>
    <row r="40" spans="1:5" ht="42.75">
      <c r="A40" s="366"/>
      <c r="B40" s="247"/>
      <c r="C40" s="332"/>
      <c r="D40" s="247">
        <v>9</v>
      </c>
      <c r="E40" s="332" t="s">
        <v>85</v>
      </c>
    </row>
    <row r="41" spans="1:5" ht="28.5">
      <c r="A41" s="366"/>
      <c r="B41" s="247"/>
      <c r="C41" s="332"/>
      <c r="D41" s="247">
        <v>10</v>
      </c>
      <c r="E41" s="332" t="s">
        <v>86</v>
      </c>
    </row>
    <row r="42" spans="1:5">
      <c r="A42" s="366"/>
      <c r="B42" s="247"/>
      <c r="C42" s="334"/>
      <c r="D42" s="247">
        <v>11</v>
      </c>
      <c r="E42" s="332" t="s">
        <v>87</v>
      </c>
    </row>
    <row r="43" spans="1:5" ht="42.75">
      <c r="A43" s="366" t="s">
        <v>88</v>
      </c>
      <c r="B43" s="247">
        <v>4</v>
      </c>
      <c r="C43" s="329" t="s">
        <v>89</v>
      </c>
      <c r="D43" s="247">
        <v>12</v>
      </c>
      <c r="E43" s="335" t="s">
        <v>90</v>
      </c>
    </row>
    <row r="44" spans="1:5">
      <c r="A44" s="366"/>
      <c r="B44" s="247">
        <v>5</v>
      </c>
      <c r="C44" s="329" t="s">
        <v>91</v>
      </c>
      <c r="D44" s="247"/>
      <c r="E44" s="329"/>
    </row>
    <row r="45" spans="1:5" ht="42.75">
      <c r="A45" s="366"/>
      <c r="B45" s="247">
        <v>6</v>
      </c>
      <c r="C45" s="329" t="s">
        <v>92</v>
      </c>
      <c r="D45" s="247">
        <v>13</v>
      </c>
      <c r="E45" s="329" t="s">
        <v>93</v>
      </c>
    </row>
    <row r="46" spans="1:5" ht="42.75">
      <c r="A46" s="366"/>
      <c r="B46" s="247">
        <v>7</v>
      </c>
      <c r="C46" s="329" t="s">
        <v>94</v>
      </c>
      <c r="D46" s="247">
        <v>14</v>
      </c>
      <c r="E46" s="329" t="s">
        <v>95</v>
      </c>
    </row>
    <row r="47" spans="1:5" ht="28.5">
      <c r="A47" s="366"/>
      <c r="B47" s="247">
        <v>8</v>
      </c>
      <c r="C47" s="335" t="s">
        <v>96</v>
      </c>
      <c r="D47" s="247">
        <v>15</v>
      </c>
      <c r="E47" s="329" t="s">
        <v>97</v>
      </c>
    </row>
    <row r="48" spans="1:5" ht="57">
      <c r="A48" s="366"/>
      <c r="B48" s="247">
        <v>9</v>
      </c>
      <c r="C48" s="329" t="s">
        <v>98</v>
      </c>
      <c r="D48" s="247">
        <v>16</v>
      </c>
      <c r="E48" s="329" t="s">
        <v>99</v>
      </c>
    </row>
    <row r="49" spans="1:5" ht="71.25">
      <c r="A49" s="366" t="s">
        <v>100</v>
      </c>
      <c r="B49" s="247">
        <v>10</v>
      </c>
      <c r="C49" s="329" t="s">
        <v>101</v>
      </c>
      <c r="D49" s="247">
        <v>17</v>
      </c>
      <c r="E49" s="329" t="s">
        <v>102</v>
      </c>
    </row>
    <row r="50" spans="1:5" ht="57">
      <c r="A50" s="366"/>
      <c r="B50" s="247">
        <v>11</v>
      </c>
      <c r="C50" s="329" t="s">
        <v>103</v>
      </c>
      <c r="D50" s="248">
        <v>18</v>
      </c>
      <c r="E50" s="329" t="s">
        <v>104</v>
      </c>
    </row>
    <row r="51" spans="1:5" ht="28.5">
      <c r="A51" s="366"/>
      <c r="B51" s="247">
        <v>12</v>
      </c>
      <c r="C51" s="329" t="s">
        <v>105</v>
      </c>
      <c r="D51" s="248">
        <v>19</v>
      </c>
      <c r="E51" s="329" t="s">
        <v>106</v>
      </c>
    </row>
    <row r="52" spans="1:5" ht="57">
      <c r="A52" s="366" t="s">
        <v>107</v>
      </c>
      <c r="B52" s="247">
        <v>13</v>
      </c>
      <c r="C52" s="329" t="s">
        <v>108</v>
      </c>
      <c r="D52" s="248">
        <v>20</v>
      </c>
      <c r="E52" s="335" t="s">
        <v>109</v>
      </c>
    </row>
    <row r="53" spans="1:5" ht="28.5">
      <c r="A53" s="366"/>
      <c r="B53" s="247">
        <v>14</v>
      </c>
      <c r="C53" s="329" t="s">
        <v>110</v>
      </c>
      <c r="D53" s="248">
        <v>21</v>
      </c>
      <c r="E53" s="335" t="s">
        <v>111</v>
      </c>
    </row>
    <row r="54" spans="1:5" ht="71.25">
      <c r="A54" s="366"/>
      <c r="B54" s="247">
        <v>15</v>
      </c>
      <c r="C54" s="329" t="s">
        <v>112</v>
      </c>
      <c r="D54" s="248"/>
      <c r="E54" s="335"/>
    </row>
    <row r="55" spans="1:5" ht="28.5">
      <c r="A55" s="366"/>
      <c r="B55" s="247">
        <v>16</v>
      </c>
      <c r="C55" s="329" t="s">
        <v>113</v>
      </c>
      <c r="D55" s="248"/>
      <c r="E55" s="335"/>
    </row>
    <row r="56" spans="1:5">
      <c r="A56" s="366"/>
      <c r="B56" s="247">
        <v>17</v>
      </c>
      <c r="C56" s="329" t="s">
        <v>114</v>
      </c>
      <c r="D56" s="248"/>
      <c r="E56" s="335"/>
    </row>
    <row r="57" spans="1:5" ht="28.5">
      <c r="A57" s="366"/>
      <c r="B57" s="247">
        <v>18</v>
      </c>
      <c r="C57" s="329" t="s">
        <v>115</v>
      </c>
      <c r="D57" s="248"/>
      <c r="E57" s="335"/>
    </row>
    <row r="58" spans="1:5">
      <c r="A58" s="366"/>
      <c r="B58" s="247">
        <v>19</v>
      </c>
      <c r="C58" s="329" t="s">
        <v>116</v>
      </c>
      <c r="D58" s="248"/>
      <c r="E58" s="335"/>
    </row>
    <row r="59" spans="1:5" ht="28.5">
      <c r="A59" s="366"/>
      <c r="B59" s="247">
        <v>20</v>
      </c>
      <c r="C59" s="329" t="s">
        <v>117</v>
      </c>
      <c r="D59" s="248"/>
      <c r="E59" s="335"/>
    </row>
    <row r="60" spans="1:5" ht="28.5">
      <c r="A60" s="366"/>
      <c r="B60" s="247">
        <v>21</v>
      </c>
      <c r="C60" s="329" t="s">
        <v>118</v>
      </c>
      <c r="D60" s="248"/>
      <c r="E60" s="335"/>
    </row>
    <row r="61" spans="1:5">
      <c r="A61" s="366"/>
      <c r="B61" s="247">
        <v>22</v>
      </c>
      <c r="C61" s="329" t="s">
        <v>119</v>
      </c>
      <c r="D61" s="248"/>
      <c r="E61" s="336"/>
    </row>
    <row r="62" spans="1:5" ht="57">
      <c r="A62" s="366" t="s">
        <v>120</v>
      </c>
      <c r="B62" s="247">
        <v>23</v>
      </c>
      <c r="C62" s="329" t="s">
        <v>121</v>
      </c>
      <c r="D62" s="248">
        <v>22</v>
      </c>
      <c r="E62" s="335" t="s">
        <v>122</v>
      </c>
    </row>
    <row r="63" spans="1:5" ht="42.75">
      <c r="A63" s="366"/>
      <c r="B63" s="247">
        <v>24</v>
      </c>
      <c r="C63" s="329" t="s">
        <v>123</v>
      </c>
      <c r="D63" s="248">
        <v>23</v>
      </c>
      <c r="E63" s="329" t="s">
        <v>124</v>
      </c>
    </row>
    <row r="64" spans="1:5">
      <c r="A64" s="366"/>
      <c r="B64" s="247">
        <v>25</v>
      </c>
      <c r="C64" s="329" t="s">
        <v>125</v>
      </c>
      <c r="D64" s="248"/>
      <c r="E64" s="335"/>
    </row>
    <row r="65" spans="1:5" ht="42.75">
      <c r="A65" s="364" t="s">
        <v>126</v>
      </c>
      <c r="B65" s="247">
        <v>26</v>
      </c>
      <c r="C65" s="329" t="s">
        <v>127</v>
      </c>
      <c r="D65" s="248">
        <v>24</v>
      </c>
      <c r="E65" s="335" t="s">
        <v>128</v>
      </c>
    </row>
    <row r="66" spans="1:5">
      <c r="A66" s="367"/>
      <c r="B66" s="247"/>
      <c r="C66" s="329"/>
      <c r="D66" s="248"/>
      <c r="E66" s="248"/>
    </row>
    <row r="67" spans="1:5" ht="28.5">
      <c r="A67" s="366" t="s">
        <v>129</v>
      </c>
      <c r="B67" s="247">
        <v>27</v>
      </c>
      <c r="C67" s="329" t="s">
        <v>130</v>
      </c>
      <c r="D67" s="248">
        <v>25</v>
      </c>
      <c r="E67" s="329" t="s">
        <v>131</v>
      </c>
    </row>
    <row r="68" spans="1:5" ht="28.5" customHeight="1">
      <c r="A68" s="366"/>
      <c r="B68" s="247"/>
      <c r="C68" s="329"/>
      <c r="D68" s="248">
        <v>26</v>
      </c>
      <c r="E68" s="329" t="s">
        <v>132</v>
      </c>
    </row>
    <row r="69" spans="1:5" ht="28.5">
      <c r="A69" s="366" t="s">
        <v>133</v>
      </c>
      <c r="B69" s="247">
        <v>28</v>
      </c>
      <c r="C69" s="335" t="s">
        <v>134</v>
      </c>
      <c r="D69" s="248">
        <v>27</v>
      </c>
      <c r="E69" s="335" t="s">
        <v>135</v>
      </c>
    </row>
    <row r="70" spans="1:5" ht="28.5">
      <c r="A70" s="366"/>
      <c r="B70" s="247">
        <v>29</v>
      </c>
      <c r="C70" s="335" t="s">
        <v>136</v>
      </c>
      <c r="D70" s="248">
        <v>28</v>
      </c>
      <c r="E70" s="335" t="s">
        <v>137</v>
      </c>
    </row>
    <row r="71" spans="1:5" ht="28.5">
      <c r="A71" s="366"/>
      <c r="B71" s="247"/>
      <c r="C71" s="333"/>
      <c r="D71" s="248">
        <v>29</v>
      </c>
      <c r="E71" s="335" t="s">
        <v>138</v>
      </c>
    </row>
    <row r="72" spans="1:5" ht="28.5">
      <c r="A72" s="366"/>
      <c r="B72" s="247"/>
      <c r="C72" s="337"/>
      <c r="D72" s="248">
        <v>30</v>
      </c>
      <c r="E72" s="335" t="s">
        <v>139</v>
      </c>
    </row>
    <row r="73" spans="1:5">
      <c r="A73" s="366"/>
      <c r="B73" s="247"/>
      <c r="C73" s="335"/>
      <c r="D73" s="248">
        <v>31</v>
      </c>
      <c r="E73" s="335" t="s">
        <v>140</v>
      </c>
    </row>
    <row r="74" spans="1:5">
      <c r="A74" s="366"/>
      <c r="B74" s="247"/>
      <c r="C74" s="335"/>
      <c r="D74" s="248">
        <v>32</v>
      </c>
      <c r="E74" s="335" t="s">
        <v>141</v>
      </c>
    </row>
    <row r="75" spans="1:5">
      <c r="A75" s="366"/>
      <c r="B75" s="247"/>
      <c r="C75" s="335"/>
      <c r="D75" s="248">
        <v>33</v>
      </c>
      <c r="E75" s="337" t="s">
        <v>142</v>
      </c>
    </row>
    <row r="76" spans="1:5" ht="28.5">
      <c r="A76" s="366"/>
      <c r="B76" s="247"/>
      <c r="C76" s="248"/>
      <c r="D76" s="248">
        <v>34</v>
      </c>
      <c r="E76" s="335" t="s">
        <v>143</v>
      </c>
    </row>
    <row r="77" spans="1:5" ht="42.75">
      <c r="A77" s="364" t="s">
        <v>144</v>
      </c>
      <c r="B77" s="247">
        <v>30</v>
      </c>
      <c r="C77" s="329" t="s">
        <v>145</v>
      </c>
      <c r="D77" s="248">
        <v>35</v>
      </c>
      <c r="E77" s="329" t="s">
        <v>146</v>
      </c>
    </row>
    <row r="78" spans="1:5" ht="28.5">
      <c r="A78" s="365"/>
      <c r="B78" s="247">
        <v>31</v>
      </c>
      <c r="C78" s="329" t="s">
        <v>147</v>
      </c>
      <c r="D78" s="248">
        <v>36</v>
      </c>
      <c r="E78" s="329" t="s">
        <v>148</v>
      </c>
    </row>
    <row r="79" spans="1:5" ht="28.5">
      <c r="A79" s="365"/>
      <c r="B79" s="247">
        <v>32</v>
      </c>
      <c r="C79" s="329" t="s">
        <v>149</v>
      </c>
      <c r="D79" s="251">
        <v>37</v>
      </c>
      <c r="E79" s="329" t="s">
        <v>516</v>
      </c>
    </row>
    <row r="80" spans="1:5" ht="42.75">
      <c r="A80" s="365"/>
      <c r="B80" s="247">
        <v>33</v>
      </c>
      <c r="C80" s="329" t="s">
        <v>150</v>
      </c>
      <c r="D80" s="251">
        <v>38</v>
      </c>
      <c r="E80" s="329" t="s">
        <v>151</v>
      </c>
    </row>
    <row r="81" spans="1:5" ht="42.75">
      <c r="A81" s="365"/>
      <c r="B81" s="338">
        <v>34</v>
      </c>
      <c r="C81" s="339" t="s">
        <v>152</v>
      </c>
      <c r="D81" s="340">
        <v>39</v>
      </c>
      <c r="E81" s="339" t="s">
        <v>153</v>
      </c>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70" zoomScaleNormal="70" workbookViewId="0">
      <selection activeCell="A2" sqref="A2:F14"/>
    </sheetView>
  </sheetViews>
  <sheetFormatPr baseColWidth="10" defaultColWidth="10.42578125" defaultRowHeight="15"/>
  <cols>
    <col min="1" max="1" width="60.85546875" style="261" customWidth="1"/>
    <col min="2" max="2" width="15.85546875" style="262" customWidth="1"/>
    <col min="3" max="3" width="15.85546875" style="263" customWidth="1"/>
    <col min="4" max="4" width="19.7109375" style="263" customWidth="1"/>
    <col min="5" max="5" width="34.85546875" style="263" customWidth="1"/>
    <col min="6" max="6" width="40.85546875" style="261" customWidth="1"/>
    <col min="7" max="7" width="2.7109375" style="255" customWidth="1"/>
    <col min="8" max="16384" width="10.42578125" style="255"/>
  </cols>
  <sheetData>
    <row r="1" spans="1:6" ht="88.5" customHeight="1">
      <c r="A1" s="254"/>
      <c r="B1" s="380" t="s">
        <v>154</v>
      </c>
      <c r="C1" s="380"/>
      <c r="D1" s="380"/>
      <c r="E1" s="380"/>
      <c r="F1" s="254"/>
    </row>
    <row r="2" spans="1:6" ht="22.5" customHeight="1">
      <c r="A2" s="383" t="s">
        <v>155</v>
      </c>
      <c r="B2" s="383"/>
      <c r="C2" s="383"/>
      <c r="D2" s="383"/>
      <c r="E2" s="383"/>
      <c r="F2" s="383"/>
    </row>
    <row r="3" spans="1:6">
      <c r="A3" s="381" t="s">
        <v>156</v>
      </c>
      <c r="B3" s="382" t="s">
        <v>157</v>
      </c>
      <c r="C3" s="382"/>
      <c r="D3" s="382"/>
      <c r="E3" s="382"/>
      <c r="F3" s="327" t="s">
        <v>158</v>
      </c>
    </row>
    <row r="4" spans="1:6">
      <c r="A4" s="381"/>
      <c r="B4" s="256" t="s">
        <v>159</v>
      </c>
      <c r="C4" s="256" t="s">
        <v>160</v>
      </c>
      <c r="D4" s="256" t="s">
        <v>161</v>
      </c>
      <c r="E4" s="256" t="s">
        <v>162</v>
      </c>
      <c r="F4" s="257"/>
    </row>
    <row r="5" spans="1:6" ht="28.5" customHeight="1">
      <c r="A5" s="341" t="s">
        <v>163</v>
      </c>
      <c r="B5" s="342"/>
      <c r="C5" s="343"/>
      <c r="D5" s="343">
        <v>8.9</v>
      </c>
      <c r="E5" s="343">
        <v>13.16</v>
      </c>
      <c r="F5" s="344" t="s">
        <v>164</v>
      </c>
    </row>
    <row r="6" spans="1:6" ht="46.5" customHeight="1">
      <c r="A6" s="345" t="s">
        <v>165</v>
      </c>
      <c r="B6" s="342"/>
      <c r="C6" s="343"/>
      <c r="D6" s="343">
        <v>11</v>
      </c>
      <c r="E6" s="343" t="s">
        <v>166</v>
      </c>
      <c r="F6" s="344" t="s">
        <v>164</v>
      </c>
    </row>
    <row r="7" spans="1:6" ht="30">
      <c r="A7" s="345" t="s">
        <v>167</v>
      </c>
      <c r="B7" s="258"/>
      <c r="C7" s="259"/>
      <c r="D7" s="259">
        <v>1</v>
      </c>
      <c r="E7" s="259" t="s">
        <v>168</v>
      </c>
      <c r="F7" s="344" t="s">
        <v>164</v>
      </c>
    </row>
    <row r="8" spans="1:6" ht="64.5" customHeight="1">
      <c r="A8" s="346" t="s">
        <v>169</v>
      </c>
      <c r="B8" s="258">
        <v>16</v>
      </c>
      <c r="C8" s="259">
        <v>3.4</v>
      </c>
      <c r="D8" s="259" t="s">
        <v>170</v>
      </c>
      <c r="E8" s="259" t="s">
        <v>171</v>
      </c>
      <c r="F8" s="344" t="s">
        <v>164</v>
      </c>
    </row>
    <row r="9" spans="1:6" ht="63" customHeight="1">
      <c r="A9" s="346" t="s">
        <v>172</v>
      </c>
      <c r="B9" s="258" t="s">
        <v>173</v>
      </c>
      <c r="C9" s="258">
        <v>7</v>
      </c>
      <c r="D9" s="343" t="s">
        <v>174</v>
      </c>
      <c r="E9" s="343" t="s">
        <v>175</v>
      </c>
      <c r="F9" s="344" t="s">
        <v>164</v>
      </c>
    </row>
    <row r="10" spans="1:6" ht="52.5" customHeight="1">
      <c r="A10" s="345" t="s">
        <v>176</v>
      </c>
      <c r="B10" s="342"/>
      <c r="C10" s="343"/>
      <c r="D10" s="343" t="s">
        <v>177</v>
      </c>
      <c r="E10" s="343">
        <v>28</v>
      </c>
      <c r="F10" s="344" t="s">
        <v>164</v>
      </c>
    </row>
    <row r="11" spans="1:6" ht="58.5" customHeight="1">
      <c r="A11" s="347" t="s">
        <v>178</v>
      </c>
      <c r="B11" s="258"/>
      <c r="C11" s="259"/>
      <c r="D11" s="259" t="s">
        <v>179</v>
      </c>
      <c r="E11" s="259">
        <v>20.21</v>
      </c>
      <c r="F11" s="260" t="s">
        <v>164</v>
      </c>
    </row>
    <row r="12" spans="1:6" ht="40.5" customHeight="1">
      <c r="A12" s="347" t="s">
        <v>180</v>
      </c>
      <c r="B12" s="258"/>
      <c r="C12" s="259"/>
      <c r="D12" s="343" t="s">
        <v>181</v>
      </c>
      <c r="E12" s="259" t="s">
        <v>182</v>
      </c>
      <c r="F12" s="260" t="s">
        <v>164</v>
      </c>
    </row>
    <row r="13" spans="1:6" ht="41.25" customHeight="1">
      <c r="A13" s="347" t="s">
        <v>183</v>
      </c>
      <c r="B13" s="258">
        <v>2.17</v>
      </c>
      <c r="C13" s="259">
        <v>8</v>
      </c>
      <c r="D13" s="259">
        <v>1</v>
      </c>
      <c r="E13" s="259" t="s">
        <v>184</v>
      </c>
      <c r="F13" s="260" t="s">
        <v>185</v>
      </c>
    </row>
    <row r="14" spans="1:6" ht="68.25" customHeight="1">
      <c r="A14" s="271" t="s">
        <v>488</v>
      </c>
      <c r="B14" s="258" t="s">
        <v>489</v>
      </c>
      <c r="C14" s="259"/>
      <c r="D14" s="259" t="s">
        <v>490</v>
      </c>
      <c r="E14" s="259" t="s">
        <v>491</v>
      </c>
      <c r="F14" s="260" t="s">
        <v>164</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D12" sqref="D12:E12"/>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9" t="s">
        <v>186</v>
      </c>
      <c r="C2" s="410"/>
      <c r="D2" s="410"/>
      <c r="E2" s="410"/>
      <c r="F2" s="410"/>
      <c r="G2" s="411"/>
    </row>
    <row r="3" spans="2:9" ht="15">
      <c r="B3" s="412" t="s">
        <v>187</v>
      </c>
      <c r="C3" s="413"/>
      <c r="D3" s="414"/>
      <c r="E3" s="414"/>
      <c r="F3" s="414"/>
      <c r="G3" s="415"/>
    </row>
    <row r="4" spans="2:9" ht="88.5" customHeight="1">
      <c r="B4" s="416" t="s">
        <v>188</v>
      </c>
      <c r="C4" s="417"/>
      <c r="D4" s="417"/>
      <c r="E4" s="417"/>
      <c r="F4" s="417"/>
      <c r="G4" s="418"/>
    </row>
    <row r="5" spans="2:9" ht="15">
      <c r="B5" s="124"/>
      <c r="C5" s="125"/>
      <c r="D5" s="126"/>
      <c r="E5" s="127"/>
      <c r="F5" s="127"/>
      <c r="G5" s="127"/>
    </row>
    <row r="6" spans="2:9" ht="16.5" customHeight="1">
      <c r="B6" s="419" t="s">
        <v>189</v>
      </c>
      <c r="C6" s="420"/>
      <c r="D6" s="420"/>
      <c r="E6" s="420"/>
      <c r="F6" s="420"/>
      <c r="G6" s="421"/>
    </row>
    <row r="7" spans="2:9" ht="76.5" customHeight="1">
      <c r="B7" s="419"/>
      <c r="C7" s="420"/>
      <c r="D7" s="420"/>
      <c r="E7" s="420"/>
      <c r="F7" s="420"/>
      <c r="G7" s="421"/>
    </row>
    <row r="8" spans="2:9" ht="15" thickBot="1">
      <c r="B8" s="204"/>
      <c r="C8" s="205"/>
      <c r="D8" s="205"/>
      <c r="E8" s="206"/>
      <c r="F8" s="207"/>
      <c r="G8" s="207"/>
    </row>
    <row r="9" spans="2:9">
      <c r="B9" s="208"/>
      <c r="C9" s="209" t="s">
        <v>190</v>
      </c>
      <c r="D9" s="405" t="s">
        <v>191</v>
      </c>
      <c r="E9" s="406"/>
      <c r="F9" s="407" t="s">
        <v>192</v>
      </c>
      <c r="G9" s="408"/>
    </row>
    <row r="10" spans="2:9" ht="15" customHeight="1">
      <c r="B10" s="210"/>
      <c r="C10" s="130">
        <v>5</v>
      </c>
      <c r="D10" s="422" t="s">
        <v>193</v>
      </c>
      <c r="E10" s="423"/>
      <c r="F10" s="384" t="s">
        <v>194</v>
      </c>
      <c r="G10" s="385"/>
      <c r="H10" s="435"/>
      <c r="I10" s="435"/>
    </row>
    <row r="11" spans="2:9">
      <c r="B11" s="210"/>
      <c r="C11" s="130">
        <v>5</v>
      </c>
      <c r="D11" s="422" t="s">
        <v>195</v>
      </c>
      <c r="E11" s="423"/>
      <c r="F11" s="384" t="s">
        <v>196</v>
      </c>
      <c r="G11" s="385"/>
      <c r="H11" s="435"/>
      <c r="I11" s="435"/>
    </row>
    <row r="12" spans="2:9">
      <c r="B12" s="210"/>
      <c r="C12" s="130">
        <v>5</v>
      </c>
      <c r="D12" s="422" t="s">
        <v>197</v>
      </c>
      <c r="E12" s="423"/>
      <c r="F12" s="384" t="s">
        <v>198</v>
      </c>
      <c r="G12" s="385"/>
      <c r="H12" s="435"/>
      <c r="I12" s="435"/>
    </row>
    <row r="13" spans="2:9" ht="27.75" customHeight="1">
      <c r="B13" s="210"/>
      <c r="C13" s="130">
        <v>5</v>
      </c>
      <c r="D13" s="422" t="s">
        <v>199</v>
      </c>
      <c r="E13" s="423"/>
      <c r="F13" s="384" t="s">
        <v>200</v>
      </c>
      <c r="G13" s="385"/>
      <c r="H13" s="435"/>
      <c r="I13" s="435"/>
    </row>
    <row r="14" spans="2:9">
      <c r="B14" s="210"/>
      <c r="C14" s="130">
        <v>5</v>
      </c>
      <c r="D14" s="422" t="s">
        <v>201</v>
      </c>
      <c r="E14" s="423"/>
      <c r="F14" s="384" t="s">
        <v>202</v>
      </c>
      <c r="G14" s="385"/>
      <c r="H14" s="435"/>
      <c r="I14" s="435"/>
    </row>
    <row r="15" spans="2:9" ht="41.25" customHeight="1">
      <c r="B15" s="210"/>
      <c r="C15" s="130">
        <v>5</v>
      </c>
      <c r="D15" s="422" t="s">
        <v>203</v>
      </c>
      <c r="E15" s="423"/>
      <c r="F15" s="384" t="s">
        <v>204</v>
      </c>
      <c r="G15" s="385"/>
      <c r="H15" s="435"/>
      <c r="I15" s="435"/>
    </row>
    <row r="16" spans="2:9" ht="41.25" customHeight="1">
      <c r="B16" s="210"/>
      <c r="C16" s="130">
        <v>5</v>
      </c>
      <c r="D16" s="386" t="s">
        <v>205</v>
      </c>
      <c r="E16" s="387"/>
      <c r="F16" s="384" t="s">
        <v>206</v>
      </c>
      <c r="G16" s="385"/>
      <c r="H16" s="435"/>
      <c r="I16" s="435"/>
    </row>
    <row r="17" spans="2:9" ht="51.75" customHeight="1">
      <c r="B17" s="210"/>
      <c r="C17" s="130">
        <v>5</v>
      </c>
      <c r="D17" s="387" t="s">
        <v>207</v>
      </c>
      <c r="E17" s="424"/>
      <c r="F17" s="384" t="s">
        <v>208</v>
      </c>
      <c r="G17" s="385"/>
      <c r="H17" s="435"/>
      <c r="I17" s="435"/>
    </row>
    <row r="18" spans="2:9" ht="51.75" customHeight="1">
      <c r="B18" s="210"/>
      <c r="C18" s="130">
        <v>5</v>
      </c>
      <c r="D18" s="386" t="s">
        <v>209</v>
      </c>
      <c r="E18" s="387"/>
      <c r="F18" s="384" t="s">
        <v>210</v>
      </c>
      <c r="G18" s="385"/>
      <c r="H18" s="435"/>
      <c r="I18" s="435"/>
    </row>
    <row r="19" spans="2:9" ht="51.75" customHeight="1">
      <c r="B19" s="210"/>
      <c r="C19" s="130">
        <v>5</v>
      </c>
      <c r="D19" s="131" t="s">
        <v>211</v>
      </c>
      <c r="E19" s="132"/>
      <c r="F19" s="384" t="s">
        <v>212</v>
      </c>
      <c r="G19" s="385"/>
      <c r="H19" s="435"/>
      <c r="I19" s="435"/>
    </row>
    <row r="20" spans="2:9" ht="51.75" customHeight="1">
      <c r="B20" s="210"/>
      <c r="C20" s="130">
        <v>5</v>
      </c>
      <c r="D20" s="131" t="s">
        <v>213</v>
      </c>
      <c r="E20" s="132"/>
      <c r="F20" s="384" t="s">
        <v>214</v>
      </c>
      <c r="G20" s="385"/>
      <c r="H20" s="435"/>
      <c r="I20" s="435"/>
    </row>
    <row r="21" spans="2:9" ht="66.75" customHeight="1">
      <c r="B21" s="210"/>
      <c r="C21" s="130">
        <v>5</v>
      </c>
      <c r="D21" s="386" t="s">
        <v>215</v>
      </c>
      <c r="E21" s="387"/>
      <c r="F21" s="384" t="s">
        <v>216</v>
      </c>
      <c r="G21" s="385"/>
      <c r="H21" s="435"/>
      <c r="I21" s="435"/>
    </row>
    <row r="22" spans="2:9" ht="36" customHeight="1">
      <c r="B22" s="210"/>
      <c r="C22" s="130">
        <v>5</v>
      </c>
      <c r="D22" s="403" t="s">
        <v>217</v>
      </c>
      <c r="E22" s="404"/>
      <c r="F22" s="384" t="s">
        <v>218</v>
      </c>
      <c r="G22" s="385"/>
      <c r="H22" s="439"/>
      <c r="I22" s="439"/>
    </row>
    <row r="23" spans="2:9" ht="26.25" customHeight="1">
      <c r="B23" s="210"/>
      <c r="C23" s="130">
        <v>5</v>
      </c>
      <c r="D23" s="393" t="s">
        <v>219</v>
      </c>
      <c r="E23" s="393"/>
      <c r="F23" s="394" t="s">
        <v>220</v>
      </c>
      <c r="G23" s="385"/>
      <c r="H23" s="435"/>
      <c r="I23" s="435"/>
    </row>
    <row r="24" spans="2:9" ht="26.25" customHeight="1">
      <c r="B24" s="210"/>
      <c r="C24" s="130">
        <v>5</v>
      </c>
      <c r="D24" s="393" t="s">
        <v>221</v>
      </c>
      <c r="E24" s="393"/>
      <c r="F24" s="394" t="s">
        <v>222</v>
      </c>
      <c r="G24" s="385"/>
      <c r="H24" s="435"/>
      <c r="I24" s="435"/>
    </row>
    <row r="25" spans="2:9" ht="26.25" customHeight="1">
      <c r="B25" s="210"/>
      <c r="C25" s="130">
        <v>5</v>
      </c>
      <c r="D25" s="395" t="s">
        <v>223</v>
      </c>
      <c r="E25" s="396"/>
      <c r="F25" s="394" t="s">
        <v>224</v>
      </c>
      <c r="G25" s="385"/>
      <c r="H25" s="435"/>
      <c r="I25" s="435"/>
    </row>
    <row r="26" spans="2:9" ht="27" customHeight="1">
      <c r="B26" s="211"/>
      <c r="C26" s="436" t="s">
        <v>225</v>
      </c>
      <c r="D26" s="437"/>
      <c r="E26" s="437"/>
      <c r="F26" s="437"/>
      <c r="G26" s="438"/>
    </row>
    <row r="27" spans="2:9" ht="27" customHeight="1">
      <c r="B27" s="400" t="s">
        <v>226</v>
      </c>
      <c r="C27" s="401"/>
      <c r="D27" s="401"/>
      <c r="E27" s="401"/>
      <c r="F27" s="401"/>
      <c r="G27" s="402"/>
    </row>
    <row r="28" spans="2:9" ht="10.5" customHeight="1">
      <c r="B28" s="212"/>
      <c r="D28" s="133"/>
      <c r="E28" s="134"/>
      <c r="F28" s="135"/>
      <c r="G28" s="135"/>
    </row>
    <row r="29" spans="2:9">
      <c r="B29" s="212"/>
      <c r="C29" s="213"/>
      <c r="D29" s="397" t="s">
        <v>191</v>
      </c>
      <c r="E29" s="397"/>
      <c r="F29" s="398" t="s">
        <v>192</v>
      </c>
      <c r="G29" s="399"/>
    </row>
    <row r="30" spans="2:9">
      <c r="B30" s="212"/>
      <c r="D30" s="390" t="s">
        <v>193</v>
      </c>
      <c r="E30" s="390"/>
      <c r="F30" s="391" t="s">
        <v>227</v>
      </c>
      <c r="G30" s="392"/>
      <c r="H30" s="435"/>
      <c r="I30" s="435"/>
    </row>
    <row r="31" spans="2:9">
      <c r="B31" s="212"/>
      <c r="D31" s="390" t="s">
        <v>195</v>
      </c>
      <c r="E31" s="390"/>
      <c r="F31" s="391" t="s">
        <v>228</v>
      </c>
      <c r="G31" s="392"/>
      <c r="H31" s="435"/>
      <c r="I31" s="435"/>
    </row>
    <row r="32" spans="2:9">
      <c r="B32" s="212"/>
      <c r="D32" s="390" t="s">
        <v>197</v>
      </c>
      <c r="E32" s="390"/>
      <c r="F32" s="391" t="s">
        <v>229</v>
      </c>
      <c r="G32" s="392"/>
      <c r="H32" s="435"/>
      <c r="I32" s="435"/>
    </row>
    <row r="33" spans="2:9">
      <c r="B33" s="212"/>
      <c r="D33" s="390" t="s">
        <v>199</v>
      </c>
      <c r="E33" s="390"/>
      <c r="F33" s="391" t="s">
        <v>230</v>
      </c>
      <c r="G33" s="392"/>
      <c r="H33" s="435"/>
      <c r="I33" s="435"/>
    </row>
    <row r="34" spans="2:9">
      <c r="B34" s="212"/>
      <c r="D34" s="390" t="s">
        <v>201</v>
      </c>
      <c r="E34" s="390"/>
      <c r="F34" s="391" t="s">
        <v>231</v>
      </c>
      <c r="G34" s="392"/>
      <c r="H34" s="435"/>
      <c r="I34" s="435"/>
    </row>
    <row r="35" spans="2:9" ht="40.9" customHeight="1">
      <c r="B35" s="212"/>
      <c r="D35" s="390" t="s">
        <v>232</v>
      </c>
      <c r="E35" s="390"/>
      <c r="F35" s="391" t="s">
        <v>233</v>
      </c>
      <c r="G35" s="392"/>
      <c r="H35" s="435"/>
      <c r="I35" s="435"/>
    </row>
    <row r="36" spans="2:9" ht="42" customHeight="1">
      <c r="B36" s="128"/>
      <c r="C36" s="129"/>
      <c r="D36" s="390" t="s">
        <v>234</v>
      </c>
      <c r="E36" s="390"/>
      <c r="F36" s="391" t="s">
        <v>235</v>
      </c>
      <c r="G36" s="392"/>
      <c r="H36" s="440"/>
      <c r="I36" s="440"/>
    </row>
    <row r="37" spans="2:9" ht="30.75" customHeight="1">
      <c r="B37" s="128"/>
      <c r="C37" s="129"/>
      <c r="D37" s="390" t="s">
        <v>236</v>
      </c>
      <c r="E37" s="390"/>
      <c r="F37" s="388" t="s">
        <v>237</v>
      </c>
      <c r="G37" s="389"/>
      <c r="H37" s="440"/>
      <c r="I37" s="440"/>
    </row>
    <row r="38" spans="2:9" ht="33" customHeight="1">
      <c r="B38" s="128"/>
      <c r="C38" s="129"/>
      <c r="D38" s="390" t="s">
        <v>238</v>
      </c>
      <c r="E38" s="390"/>
      <c r="F38" s="388" t="s">
        <v>237</v>
      </c>
      <c r="G38" s="389"/>
      <c r="H38" s="440"/>
      <c r="I38" s="440"/>
    </row>
    <row r="39" spans="2:9" ht="30" customHeight="1">
      <c r="B39" s="128"/>
      <c r="C39" s="129"/>
      <c r="D39" s="390" t="s">
        <v>239</v>
      </c>
      <c r="E39" s="390"/>
      <c r="F39" s="388" t="s">
        <v>237</v>
      </c>
      <c r="G39" s="389"/>
      <c r="H39" s="440"/>
      <c r="I39" s="440"/>
    </row>
    <row r="40" spans="2:9" ht="30" customHeight="1">
      <c r="B40" s="128"/>
      <c r="C40" s="129"/>
      <c r="D40" s="390" t="s">
        <v>240</v>
      </c>
      <c r="E40" s="390"/>
      <c r="F40" s="388" t="s">
        <v>237</v>
      </c>
      <c r="G40" s="389"/>
      <c r="H40" s="440"/>
      <c r="I40" s="440"/>
    </row>
    <row r="41" spans="2:9" ht="30" customHeight="1">
      <c r="B41" s="128"/>
      <c r="C41" s="129"/>
      <c r="D41" s="431" t="s">
        <v>241</v>
      </c>
      <c r="E41" s="432"/>
      <c r="F41" s="391" t="s">
        <v>242</v>
      </c>
      <c r="G41" s="392"/>
      <c r="H41" s="440"/>
      <c r="I41" s="440"/>
    </row>
    <row r="42" spans="2:9" ht="35.25" customHeight="1">
      <c r="B42" s="128"/>
      <c r="C42" s="129"/>
      <c r="D42" s="390" t="s">
        <v>243</v>
      </c>
      <c r="E42" s="390"/>
      <c r="F42" s="391" t="s">
        <v>244</v>
      </c>
      <c r="G42" s="392"/>
      <c r="H42" s="440"/>
      <c r="I42" s="440"/>
    </row>
    <row r="43" spans="2:9" ht="31.5" customHeight="1">
      <c r="B43" s="128"/>
      <c r="C43" s="129"/>
      <c r="D43" s="390" t="s">
        <v>236</v>
      </c>
      <c r="E43" s="390"/>
      <c r="F43" s="388" t="s">
        <v>237</v>
      </c>
      <c r="G43" s="389"/>
      <c r="H43" s="440"/>
      <c r="I43" s="440"/>
    </row>
    <row r="44" spans="2:9" ht="35.25" customHeight="1">
      <c r="B44" s="128"/>
      <c r="C44" s="129"/>
      <c r="D44" s="390" t="s">
        <v>245</v>
      </c>
      <c r="E44" s="390"/>
      <c r="F44" s="388" t="s">
        <v>237</v>
      </c>
      <c r="G44" s="389"/>
      <c r="H44" s="440"/>
      <c r="I44" s="440"/>
    </row>
    <row r="45" spans="2:9" ht="57" customHeight="1">
      <c r="B45" s="128"/>
      <c r="C45" s="129"/>
      <c r="D45" s="390" t="s">
        <v>240</v>
      </c>
      <c r="E45" s="390"/>
      <c r="F45" s="388" t="s">
        <v>237</v>
      </c>
      <c r="G45" s="389"/>
      <c r="H45" s="440"/>
      <c r="I45" s="440"/>
    </row>
    <row r="46" spans="2:9" ht="32.25" customHeight="1">
      <c r="B46" s="128"/>
      <c r="C46" s="129"/>
      <c r="D46" s="390" t="s">
        <v>238</v>
      </c>
      <c r="E46" s="390"/>
      <c r="F46" s="388" t="s">
        <v>237</v>
      </c>
      <c r="G46" s="389"/>
      <c r="H46" s="440"/>
      <c r="I46" s="440"/>
    </row>
    <row r="47" spans="2:9" ht="32.25" customHeight="1">
      <c r="B47" s="128"/>
      <c r="C47" s="129"/>
      <c r="D47" s="431" t="s">
        <v>246</v>
      </c>
      <c r="E47" s="432"/>
      <c r="F47" s="433" t="s">
        <v>247</v>
      </c>
      <c r="G47" s="434"/>
      <c r="H47" s="440"/>
      <c r="I47" s="440"/>
    </row>
    <row r="48" spans="2:9" ht="32.25" customHeight="1">
      <c r="B48" s="128"/>
      <c r="C48" s="129"/>
      <c r="D48" s="390" t="s">
        <v>248</v>
      </c>
      <c r="E48" s="390"/>
      <c r="F48" s="391" t="s">
        <v>249</v>
      </c>
      <c r="G48" s="392"/>
      <c r="H48" s="440"/>
      <c r="I48" s="440"/>
    </row>
    <row r="49" spans="2:9" ht="32.25" customHeight="1">
      <c r="B49" s="128"/>
      <c r="C49" s="129"/>
      <c r="D49" s="390" t="s">
        <v>250</v>
      </c>
      <c r="E49" s="390"/>
      <c r="F49" s="391" t="s">
        <v>251</v>
      </c>
      <c r="G49" s="392"/>
      <c r="H49" s="440"/>
      <c r="I49" s="440"/>
    </row>
    <row r="50" spans="2:9" ht="32.25" customHeight="1">
      <c r="B50" s="128"/>
      <c r="C50" s="129"/>
      <c r="D50" s="390" t="s">
        <v>252</v>
      </c>
      <c r="E50" s="390"/>
      <c r="F50" s="391" t="s">
        <v>253</v>
      </c>
      <c r="G50" s="392"/>
      <c r="H50" s="440"/>
      <c r="I50" s="440"/>
    </row>
    <row r="51" spans="2:9" ht="32.25" customHeight="1">
      <c r="B51" s="128"/>
      <c r="C51" s="129"/>
      <c r="D51" s="133"/>
      <c r="E51" s="133"/>
      <c r="F51" s="135"/>
      <c r="G51" s="135"/>
      <c r="H51" s="440"/>
      <c r="I51" s="440"/>
    </row>
    <row r="52" spans="2:9" ht="32.25" customHeight="1">
      <c r="B52" s="128"/>
      <c r="C52" s="129"/>
      <c r="D52" s="133"/>
      <c r="E52" s="133"/>
      <c r="F52" s="135"/>
      <c r="G52" s="135"/>
    </row>
    <row r="53" spans="2:9" ht="32.25" customHeight="1">
      <c r="B53" s="128"/>
      <c r="C53" s="129"/>
      <c r="D53" s="133"/>
      <c r="E53" s="133"/>
      <c r="F53" s="135"/>
      <c r="G53" s="135"/>
    </row>
    <row r="54" spans="2:9" ht="21.75" customHeight="1">
      <c r="B54" s="428" t="s">
        <v>254</v>
      </c>
      <c r="C54" s="429"/>
      <c r="D54" s="429"/>
      <c r="E54" s="429"/>
      <c r="F54" s="429"/>
      <c r="G54" s="430"/>
    </row>
    <row r="55" spans="2:9" ht="21.75" customHeight="1">
      <c r="B55" s="428" t="s">
        <v>255</v>
      </c>
      <c r="C55" s="429"/>
      <c r="D55" s="429"/>
      <c r="E55" s="429"/>
      <c r="F55" s="429"/>
      <c r="G55" s="430"/>
    </row>
    <row r="56" spans="2:9" ht="20.25" customHeight="1">
      <c r="B56" s="428" t="s">
        <v>256</v>
      </c>
      <c r="C56" s="429"/>
      <c r="D56" s="429"/>
      <c r="E56" s="429"/>
      <c r="F56" s="429"/>
      <c r="G56" s="430"/>
    </row>
    <row r="57" spans="2:9" ht="20.25" customHeight="1">
      <c r="B57" s="428" t="s">
        <v>257</v>
      </c>
      <c r="C57" s="429"/>
      <c r="D57" s="429"/>
      <c r="E57" s="429"/>
      <c r="F57" s="429"/>
      <c r="G57" s="430"/>
    </row>
    <row r="58" spans="2:9" ht="18" customHeight="1" thickBot="1">
      <c r="B58" s="425" t="s">
        <v>258</v>
      </c>
      <c r="C58" s="426"/>
      <c r="D58" s="426"/>
      <c r="E58" s="426"/>
      <c r="F58" s="426"/>
      <c r="G58" s="427"/>
    </row>
    <row r="59" spans="2:9">
      <c r="B59" s="214"/>
      <c r="C59" s="215"/>
      <c r="D59" s="214"/>
      <c r="E59" s="214"/>
      <c r="F59" s="214"/>
      <c r="G59" s="214"/>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31" zoomScale="80" zoomScaleNormal="80" zoomScalePageLayoutView="50" workbookViewId="0">
      <selection activeCell="A80" sqref="A80"/>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8"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2"/>
    <col min="258" max="16384" width="11.42578125" style="163"/>
  </cols>
  <sheetData>
    <row r="1" spans="1:257" ht="27.75">
      <c r="A1" s="488"/>
      <c r="B1" s="489"/>
      <c r="C1" s="489"/>
      <c r="D1" s="159"/>
      <c r="E1" s="160"/>
      <c r="F1" s="160"/>
      <c r="G1" s="160"/>
      <c r="H1" s="160"/>
      <c r="I1" s="160"/>
      <c r="J1" s="160"/>
      <c r="K1" s="160"/>
      <c r="L1" s="160"/>
      <c r="M1" s="160"/>
      <c r="N1" s="161"/>
      <c r="O1" s="160"/>
    </row>
    <row r="2" spans="1:257" ht="27.75">
      <c r="A2" s="490"/>
      <c r="B2" s="491"/>
      <c r="C2" s="491"/>
      <c r="D2" s="164"/>
      <c r="E2" s="165"/>
      <c r="F2" s="165"/>
      <c r="G2" s="165"/>
      <c r="H2" s="165"/>
      <c r="I2" s="165"/>
      <c r="J2" s="165"/>
      <c r="K2" s="165"/>
      <c r="L2" s="165"/>
      <c r="M2" s="165"/>
      <c r="N2" s="166"/>
      <c r="O2" s="165"/>
    </row>
    <row r="3" spans="1:257" ht="27.75">
      <c r="A3" s="167"/>
      <c r="B3" s="46"/>
      <c r="C3" s="46"/>
      <c r="D3" s="164"/>
      <c r="E3" s="165"/>
      <c r="F3" s="165"/>
      <c r="G3" s="165"/>
      <c r="H3" s="165"/>
      <c r="I3" s="165"/>
      <c r="J3" s="165"/>
      <c r="K3" s="165"/>
      <c r="L3" s="165"/>
      <c r="M3" s="165"/>
      <c r="N3" s="166"/>
      <c r="O3" s="165"/>
    </row>
    <row r="4" spans="1:257" ht="22.5" customHeight="1">
      <c r="A4" s="468" t="s">
        <v>259</v>
      </c>
      <c r="B4" s="468"/>
      <c r="C4" s="468"/>
      <c r="D4" s="495" t="s">
        <v>260</v>
      </c>
      <c r="E4" s="495"/>
      <c r="F4" s="495"/>
      <c r="G4" s="495"/>
      <c r="H4" s="495"/>
      <c r="I4" s="495"/>
      <c r="J4" s="495"/>
      <c r="K4" s="495"/>
      <c r="L4" s="495"/>
      <c r="M4" s="495"/>
      <c r="N4" s="495"/>
      <c r="O4" s="495"/>
    </row>
    <row r="5" spans="1:257" ht="87" customHeight="1">
      <c r="A5" s="468" t="s">
        <v>261</v>
      </c>
      <c r="B5" s="468"/>
      <c r="C5" s="468"/>
      <c r="D5" s="496" t="s">
        <v>31</v>
      </c>
      <c r="E5" s="496"/>
      <c r="F5" s="496"/>
      <c r="G5" s="496"/>
      <c r="H5" s="496"/>
      <c r="I5" s="496"/>
      <c r="J5" s="496"/>
      <c r="K5" s="496"/>
      <c r="L5" s="496"/>
      <c r="M5" s="496"/>
      <c r="N5" s="496"/>
      <c r="O5" s="496"/>
    </row>
    <row r="6" spans="1:257" ht="18.75" thickBot="1">
      <c r="A6" s="469" t="s">
        <v>262</v>
      </c>
      <c r="B6" s="469"/>
      <c r="C6" s="469"/>
      <c r="D6" s="219" t="s">
        <v>263</v>
      </c>
      <c r="E6" s="220"/>
      <c r="F6" s="220"/>
      <c r="G6" s="220"/>
      <c r="H6" s="220"/>
      <c r="I6" s="220"/>
      <c r="J6" s="220"/>
      <c r="K6" s="220"/>
      <c r="L6" s="220"/>
      <c r="M6" s="220"/>
      <c r="N6" s="220"/>
      <c r="O6" s="221"/>
    </row>
    <row r="7" spans="1:257" ht="15.6" customHeight="1" thickTop="1" thickBot="1">
      <c r="A7" s="168" t="s">
        <v>264</v>
      </c>
      <c r="B7" s="169"/>
      <c r="C7" s="169"/>
      <c r="D7" s="486" t="s">
        <v>265</v>
      </c>
      <c r="E7" s="483" t="s">
        <v>266</v>
      </c>
      <c r="F7" s="484"/>
      <c r="G7" s="484"/>
      <c r="H7" s="485"/>
      <c r="I7" s="504" t="s">
        <v>267</v>
      </c>
      <c r="J7" s="505"/>
      <c r="K7" s="505"/>
      <c r="L7" s="505"/>
      <c r="M7" s="506"/>
      <c r="N7" s="499" t="s">
        <v>268</v>
      </c>
      <c r="O7" s="500"/>
    </row>
    <row r="8" spans="1:257" ht="17.25" customHeight="1" thickTop="1">
      <c r="A8" s="492" t="s">
        <v>269</v>
      </c>
      <c r="B8" s="494" t="s">
        <v>270</v>
      </c>
      <c r="C8" s="170" t="s">
        <v>271</v>
      </c>
      <c r="D8" s="487"/>
      <c r="E8" s="481" t="s">
        <v>207</v>
      </c>
      <c r="F8" s="481" t="s">
        <v>272</v>
      </c>
      <c r="G8" s="481" t="s">
        <v>273</v>
      </c>
      <c r="H8" s="481" t="s">
        <v>213</v>
      </c>
      <c r="I8" s="501" t="s">
        <v>274</v>
      </c>
      <c r="J8" s="171" t="s">
        <v>275</v>
      </c>
      <c r="K8" s="501" t="s">
        <v>267</v>
      </c>
      <c r="L8" s="502" t="s">
        <v>276</v>
      </c>
      <c r="M8" s="501" t="s">
        <v>277</v>
      </c>
      <c r="N8" s="497" t="s">
        <v>278</v>
      </c>
      <c r="O8" s="497" t="s">
        <v>279</v>
      </c>
    </row>
    <row r="9" spans="1:257" s="174" customFormat="1" ht="51" customHeight="1" thickBot="1">
      <c r="A9" s="493"/>
      <c r="B9" s="487"/>
      <c r="C9" s="234" t="s">
        <v>280</v>
      </c>
      <c r="D9" s="487"/>
      <c r="E9" s="482"/>
      <c r="F9" s="482"/>
      <c r="G9" s="482"/>
      <c r="H9" s="482"/>
      <c r="I9" s="482"/>
      <c r="J9" s="172" t="s">
        <v>281</v>
      </c>
      <c r="K9" s="482" t="s">
        <v>282</v>
      </c>
      <c r="L9" s="503"/>
      <c r="M9" s="482" t="s">
        <v>282</v>
      </c>
      <c r="N9" s="498"/>
      <c r="O9" s="498"/>
      <c r="P9" s="162"/>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c r="IR9" s="173"/>
      <c r="IS9" s="173"/>
      <c r="IT9" s="173"/>
      <c r="IU9" s="173"/>
      <c r="IV9" s="173"/>
      <c r="IW9" s="173"/>
    </row>
    <row r="10" spans="1:257" s="178" customFormat="1" ht="42.75">
      <c r="A10" s="460">
        <v>1</v>
      </c>
      <c r="B10" s="479" t="s">
        <v>283</v>
      </c>
      <c r="C10" s="479" t="s">
        <v>284</v>
      </c>
      <c r="D10" s="307" t="s">
        <v>285</v>
      </c>
      <c r="E10" s="473">
        <v>296</v>
      </c>
      <c r="F10" s="473">
        <v>0</v>
      </c>
      <c r="G10" s="476">
        <f>+F10/E10</f>
        <v>0</v>
      </c>
      <c r="H10" s="47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5" t="s">
        <v>286</v>
      </c>
      <c r="J10" s="176" t="s">
        <v>319</v>
      </c>
      <c r="K10" s="175" t="str">
        <f>IFERROR(CONCATENATE(INDEX('8- Politicas de admiistracion '!$B$16:$F$53,MATCH('5-. Identificación de Riesgos'!J10,'8- Politicas de admiistracion '!$C$16:$C$54,0),1)," - ",L10),"")</f>
        <v>Leve - 1</v>
      </c>
      <c r="L10" s="195">
        <f>IFERROR(VLOOKUP(INDEX('8- Politicas de admiistracion '!$B$16:$F$63,MATCH('5-. Identificación de Riesgos'!J10,'8- Politicas de admiistracion '!$C$16:$C$64,0),1),'8- Politicas de admiistracion '!$B$16:$F$64,5,FALSE),"")</f>
        <v>1</v>
      </c>
      <c r="M10" s="479" t="str">
        <f>IFERROR(CONCATENATE(INDEX('8- Politicas de admiistracion '!$B$16:$F$53,MATCH(ROUND(AVERAGE(L10:L19),0),'8- Politicas de admiistracion '!$F$16:$F$53,0),1)," - ",ROUND(AVERAGE(L10:L19),0)),"")</f>
        <v>Leve - 1</v>
      </c>
      <c r="N10" s="507" t="str">
        <f>IFERROR(CONCATENATE(VLOOKUP((LEFT(H10,LEN(H10)-4)&amp;LEFT(M10,LEN(M10)-4)),'9- Matriz de Calor '!$D$18:$E$42,2,0)," - ",RIGHT(H10,1)*RIGHT(M10,1)),"")</f>
        <v>Bajo - 1</v>
      </c>
      <c r="O10" s="519">
        <f>RIGHT(H10,1)*RIGHT(M10,1)</f>
        <v>1</v>
      </c>
      <c r="P10" s="162"/>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c r="FU10" s="177"/>
      <c r="FV10" s="177"/>
      <c r="FW10" s="177"/>
      <c r="FX10" s="177"/>
      <c r="FY10" s="177"/>
      <c r="FZ10" s="177"/>
      <c r="GA10" s="177"/>
      <c r="GB10" s="177"/>
      <c r="GC10" s="177"/>
      <c r="GD10" s="177"/>
      <c r="GE10" s="177"/>
      <c r="GF10" s="177"/>
      <c r="GG10" s="177"/>
      <c r="GH10" s="177"/>
      <c r="GI10" s="177"/>
      <c r="GJ10" s="177"/>
      <c r="GK10" s="177"/>
      <c r="GL10" s="177"/>
      <c r="GM10" s="177"/>
      <c r="GN10" s="177"/>
      <c r="GO10" s="177"/>
      <c r="GP10" s="177"/>
      <c r="GQ10" s="177"/>
      <c r="GR10" s="177"/>
      <c r="GS10" s="177"/>
      <c r="GT10" s="177"/>
      <c r="GU10" s="177"/>
      <c r="GV10" s="177"/>
      <c r="GW10" s="177"/>
      <c r="GX10" s="177"/>
      <c r="GY10" s="177"/>
      <c r="GZ10" s="177"/>
      <c r="HA10" s="177"/>
      <c r="HB10" s="177"/>
      <c r="HC10" s="177"/>
      <c r="HD10" s="177"/>
      <c r="HE10" s="177"/>
      <c r="HF10" s="177"/>
      <c r="HG10" s="177"/>
      <c r="HH10" s="177"/>
      <c r="HI10" s="177"/>
      <c r="HJ10" s="177"/>
      <c r="HK10" s="177"/>
      <c r="HL10" s="177"/>
      <c r="HM10" s="177"/>
      <c r="HN10" s="177"/>
      <c r="HO10" s="177"/>
      <c r="HP10" s="177"/>
      <c r="HQ10" s="177"/>
      <c r="HR10" s="177"/>
      <c r="HS10" s="177"/>
      <c r="HT10" s="177"/>
      <c r="HU10" s="177"/>
      <c r="HV10" s="177"/>
      <c r="HW10" s="177"/>
      <c r="HX10" s="177"/>
      <c r="HY10" s="177"/>
      <c r="HZ10" s="177"/>
      <c r="IA10" s="177"/>
      <c r="IB10" s="177"/>
      <c r="IC10" s="177"/>
      <c r="ID10" s="177"/>
      <c r="IE10" s="177"/>
      <c r="IF10" s="177"/>
      <c r="IG10" s="177"/>
      <c r="IH10" s="177"/>
      <c r="II10" s="177"/>
      <c r="IJ10" s="177"/>
      <c r="IK10" s="177"/>
      <c r="IL10" s="177"/>
      <c r="IM10" s="177"/>
      <c r="IN10" s="177"/>
      <c r="IO10" s="177"/>
      <c r="IP10" s="177"/>
      <c r="IQ10" s="177"/>
      <c r="IR10" s="177"/>
      <c r="IS10" s="177"/>
      <c r="IT10" s="177"/>
      <c r="IU10" s="177"/>
      <c r="IV10" s="177"/>
      <c r="IW10" s="177"/>
    </row>
    <row r="11" spans="1:257" ht="38.25">
      <c r="A11" s="461"/>
      <c r="B11" s="459"/>
      <c r="C11" s="459"/>
      <c r="D11" s="307" t="s">
        <v>288</v>
      </c>
      <c r="E11" s="474"/>
      <c r="F11" s="474"/>
      <c r="G11" s="477"/>
      <c r="H11" s="471"/>
      <c r="I11" s="289"/>
      <c r="J11" s="290"/>
      <c r="K11" s="289" t="str">
        <f>IFERROR(CONCATENATE(INDEX('8- Politicas de admiistracion '!$B$16:$F$53,MATCH('5-. Identificación de Riesgos'!J11,'8- Politicas de admiistracion '!$C$16:$C$54,0),1)," - ",L11),"")</f>
        <v/>
      </c>
      <c r="L11" s="196"/>
      <c r="M11" s="459"/>
      <c r="N11" s="508"/>
      <c r="O11" s="519"/>
    </row>
    <row r="12" spans="1:257" ht="25.5">
      <c r="A12" s="461"/>
      <c r="B12" s="459"/>
      <c r="C12" s="459"/>
      <c r="D12" s="307" t="s">
        <v>494</v>
      </c>
      <c r="E12" s="474"/>
      <c r="F12" s="474"/>
      <c r="G12" s="477"/>
      <c r="H12" s="471"/>
      <c r="I12" s="289"/>
      <c r="J12" s="290"/>
      <c r="K12" s="289" t="str">
        <f>IFERROR(CONCATENATE(INDEX('8- Politicas de admiistracion '!$B$16:$F$53,MATCH('5-. Identificación de Riesgos'!J12,'8- Politicas de admiistracion '!$C$16:$C$54,0),1)," - ",L12),"")</f>
        <v/>
      </c>
      <c r="L12" s="196" t="str">
        <f>IFERROR(VLOOKUP(INDEX('8- Politicas de admiistracion '!$B$16:$F$63,MATCH('5-. Identificación de Riesgos'!J12,'8- Politicas de admiistracion '!$C$16:$C$64,0),1),'8- Politicas de admiistracion '!$B$16:$F$64,5,FALSE),"")</f>
        <v/>
      </c>
      <c r="M12" s="459"/>
      <c r="N12" s="508"/>
      <c r="O12" s="519"/>
    </row>
    <row r="13" spans="1:257">
      <c r="A13" s="461"/>
      <c r="B13" s="459"/>
      <c r="C13" s="459"/>
      <c r="D13" s="307" t="s">
        <v>495</v>
      </c>
      <c r="E13" s="474"/>
      <c r="F13" s="474"/>
      <c r="G13" s="477"/>
      <c r="H13" s="471"/>
      <c r="I13" s="289"/>
      <c r="J13" s="290"/>
      <c r="K13" s="289" t="str">
        <f>IFERROR(CONCATENATE(INDEX('8- Politicas de admiistracion '!$B$16:$F$53,MATCH('5-. Identificación de Riesgos'!J13,'8- Politicas de admiistracion '!$C$16:$C$54,0),1)," - ",L13),"")</f>
        <v/>
      </c>
      <c r="L13" s="196"/>
      <c r="M13" s="459"/>
      <c r="N13" s="508"/>
      <c r="O13" s="519"/>
    </row>
    <row r="14" spans="1:257">
      <c r="A14" s="461"/>
      <c r="B14" s="459"/>
      <c r="C14" s="459"/>
      <c r="D14" s="286"/>
      <c r="E14" s="474"/>
      <c r="F14" s="474"/>
      <c r="G14" s="477"/>
      <c r="H14" s="471"/>
      <c r="I14" s="289"/>
      <c r="J14" s="290"/>
      <c r="K14" s="289" t="str">
        <f>IFERROR(CONCATENATE(INDEX('8- Politicas de admiistracion '!$B$16:$F$53,MATCH('5-. Identificación de Riesgos'!J14,'8- Politicas de admiistracion '!$C$16:$C$54,0),1)," - ",L14),"")</f>
        <v/>
      </c>
      <c r="L14" s="196"/>
      <c r="M14" s="459"/>
      <c r="N14" s="508"/>
      <c r="O14" s="519"/>
    </row>
    <row r="15" spans="1:257">
      <c r="A15" s="461"/>
      <c r="B15" s="459"/>
      <c r="C15" s="459"/>
      <c r="D15" s="286"/>
      <c r="E15" s="474"/>
      <c r="F15" s="474"/>
      <c r="G15" s="477"/>
      <c r="H15" s="471"/>
      <c r="I15" s="289"/>
      <c r="J15" s="290"/>
      <c r="K15" s="289" t="str">
        <f>IFERROR(CONCATENATE(INDEX('8- Politicas de admiistracion '!$B$16:$F$53,MATCH('5-. Identificación de Riesgos'!J15,'8- Politicas de admiistracion '!$C$16:$C$54,0),1)," - ",L15),"")</f>
        <v/>
      </c>
      <c r="L15" s="196"/>
      <c r="M15" s="459"/>
      <c r="N15" s="508"/>
      <c r="O15" s="519"/>
    </row>
    <row r="16" spans="1:257">
      <c r="A16" s="461"/>
      <c r="B16" s="459"/>
      <c r="C16" s="459"/>
      <c r="D16" s="287"/>
      <c r="E16" s="474"/>
      <c r="F16" s="474"/>
      <c r="G16" s="477"/>
      <c r="H16" s="471"/>
      <c r="I16" s="291"/>
      <c r="J16" s="292"/>
      <c r="K16" s="289" t="str">
        <f>IFERROR(CONCATENATE(INDEX('8- Politicas de admiistracion '!$B$16:$F$53,MATCH('5-. Identificación de Riesgos'!J16,'8- Politicas de admiistracion '!$C$16:$C$54,0),1)," - ",L16),"")</f>
        <v/>
      </c>
      <c r="L16" s="196"/>
      <c r="M16" s="459"/>
      <c r="N16" s="508"/>
      <c r="O16" s="519"/>
    </row>
    <row r="17" spans="1:257">
      <c r="A17" s="461"/>
      <c r="B17" s="459"/>
      <c r="C17" s="459"/>
      <c r="D17" s="286"/>
      <c r="E17" s="474"/>
      <c r="F17" s="474"/>
      <c r="G17" s="477"/>
      <c r="H17" s="471"/>
      <c r="I17" s="291"/>
      <c r="J17" s="292"/>
      <c r="K17" s="289" t="str">
        <f>IFERROR(CONCATENATE(INDEX('8- Politicas de admiistracion '!$B$16:$F$53,MATCH('5-. Identificación de Riesgos'!J17,'8- Politicas de admiistracion '!$C$16:$C$54,0),1)," - ",L17),"")</f>
        <v/>
      </c>
      <c r="L17" s="196"/>
      <c r="M17" s="459"/>
      <c r="N17" s="508"/>
      <c r="O17" s="519"/>
    </row>
    <row r="18" spans="1:257">
      <c r="A18" s="461"/>
      <c r="B18" s="459"/>
      <c r="C18" s="459"/>
      <c r="D18" s="287"/>
      <c r="E18" s="474"/>
      <c r="F18" s="474"/>
      <c r="G18" s="477"/>
      <c r="H18" s="471"/>
      <c r="I18" s="289"/>
      <c r="J18" s="290"/>
      <c r="K18" s="289" t="str">
        <f>IFERROR(CONCATENATE(INDEX('8- Politicas de admiistracion '!$B$16:$F$53,MATCH('5-. Identificación de Riesgos'!J18,'8- Politicas de admiistracion '!$C$16:$C$54,0),1)," - ",L18),"")</f>
        <v/>
      </c>
      <c r="L18" s="510" t="str">
        <f>IFERROR(VLOOKUP(INDEX('8- Politicas de admiistracion '!$B$16:$F$63,MATCH('5-. Identificación de Riesgos'!J18,'8- Politicas de admiistracion '!$C$16:$C$64,0),1),'8- Politicas de admiistracion '!$B$16:$F$64,5,FALSE),"")</f>
        <v/>
      </c>
      <c r="M18" s="459"/>
      <c r="N18" s="508"/>
      <c r="O18" s="519"/>
    </row>
    <row r="19" spans="1:257" s="181" customFormat="1" ht="15" thickBot="1">
      <c r="A19" s="462"/>
      <c r="B19" s="480"/>
      <c r="C19" s="480"/>
      <c r="D19" s="288"/>
      <c r="E19" s="475"/>
      <c r="F19" s="475"/>
      <c r="G19" s="478"/>
      <c r="H19" s="472"/>
      <c r="I19" s="289"/>
      <c r="J19" s="290"/>
      <c r="K19" s="289" t="str">
        <f>IFERROR(CONCATENATE(INDEX('8- Politicas de admiistracion '!$B$16:$F$53,MATCH('5-. Identificación de Riesgos'!J19,'8- Politicas de admiistracion '!$C$16:$C$54,0),1)," - ",L19),"")</f>
        <v/>
      </c>
      <c r="L19" s="511"/>
      <c r="M19" s="480"/>
      <c r="N19" s="509"/>
      <c r="O19" s="519"/>
      <c r="P19" s="162"/>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c r="FU19" s="180"/>
      <c r="FV19" s="180"/>
      <c r="FW19" s="180"/>
      <c r="FX19" s="180"/>
      <c r="FY19" s="180"/>
      <c r="FZ19" s="180"/>
      <c r="GA19" s="180"/>
      <c r="GB19" s="180"/>
      <c r="GC19" s="180"/>
      <c r="GD19" s="180"/>
      <c r="GE19" s="180"/>
      <c r="GF19" s="180"/>
      <c r="GG19" s="180"/>
      <c r="GH19" s="180"/>
      <c r="GI19" s="180"/>
      <c r="GJ19" s="180"/>
      <c r="GK19" s="180"/>
      <c r="GL19" s="180"/>
      <c r="GM19" s="180"/>
      <c r="GN19" s="180"/>
      <c r="GO19" s="180"/>
      <c r="GP19" s="180"/>
      <c r="GQ19" s="180"/>
      <c r="GR19" s="180"/>
      <c r="GS19" s="180"/>
      <c r="GT19" s="180"/>
      <c r="GU19" s="180"/>
      <c r="GV19" s="180"/>
      <c r="GW19" s="180"/>
      <c r="GX19" s="180"/>
      <c r="GY19" s="180"/>
      <c r="GZ19" s="180"/>
      <c r="HA19" s="180"/>
      <c r="HB19" s="180"/>
      <c r="HC19" s="180"/>
      <c r="HD19" s="180"/>
      <c r="HE19" s="180"/>
      <c r="HF19" s="180"/>
      <c r="HG19" s="180"/>
      <c r="HH19" s="180"/>
      <c r="HI19" s="180"/>
      <c r="HJ19" s="180"/>
      <c r="HK19" s="180"/>
      <c r="HL19" s="180"/>
      <c r="HM19" s="180"/>
      <c r="HN19" s="180"/>
      <c r="HO19" s="180"/>
      <c r="HP19" s="180"/>
      <c r="HQ19" s="180"/>
      <c r="HR19" s="180"/>
      <c r="HS19" s="180"/>
      <c r="HT19" s="180"/>
      <c r="HU19" s="180"/>
      <c r="HV19" s="180"/>
      <c r="HW19" s="180"/>
      <c r="HX19" s="180"/>
      <c r="HY19" s="180"/>
      <c r="HZ19" s="180"/>
      <c r="IA19" s="180"/>
      <c r="IB19" s="180"/>
      <c r="IC19" s="180"/>
      <c r="ID19" s="180"/>
      <c r="IE19" s="180"/>
      <c r="IF19" s="180"/>
      <c r="IG19" s="180"/>
      <c r="IH19" s="180"/>
      <c r="II19" s="180"/>
      <c r="IJ19" s="180"/>
      <c r="IK19" s="180"/>
      <c r="IL19" s="180"/>
      <c r="IM19" s="180"/>
      <c r="IN19" s="180"/>
      <c r="IO19" s="180"/>
      <c r="IP19" s="180"/>
      <c r="IQ19" s="180"/>
      <c r="IR19" s="180"/>
      <c r="IS19" s="180"/>
      <c r="IT19" s="180"/>
      <c r="IU19" s="180"/>
      <c r="IV19" s="180"/>
      <c r="IW19" s="180"/>
    </row>
    <row r="20" spans="1:257" ht="38.25">
      <c r="A20" s="460">
        <v>2</v>
      </c>
      <c r="B20" s="463" t="s">
        <v>291</v>
      </c>
      <c r="C20" s="450" t="s">
        <v>292</v>
      </c>
      <c r="D20" s="307" t="s">
        <v>293</v>
      </c>
      <c r="E20" s="447">
        <v>296</v>
      </c>
      <c r="F20" s="447">
        <v>0</v>
      </c>
      <c r="G20" s="441">
        <f t="shared" ref="G20" si="0">F20/E20</f>
        <v>0</v>
      </c>
      <c r="H20" s="44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4" t="s">
        <v>289</v>
      </c>
      <c r="J20" s="182" t="s">
        <v>315</v>
      </c>
      <c r="K20" s="179" t="str">
        <f>IFERROR(CONCATENATE(INDEX('8- Politicas de admiistracion '!$B$16:$F$53,MATCH('5-. Identificación de Riesgos'!J20,'8- Politicas de admiistracion '!$C$16:$C$54,0),1)," - ",L20),"")</f>
        <v>Leve - 1</v>
      </c>
      <c r="L20" s="197">
        <f>IFERROR(VLOOKUP(INDEX('8- Politicas de admiistracion '!$B$16:$F$53,MATCH('5-. Identificación de Riesgos'!J20,'8- Politicas de admiistracion '!$C$16:$C$54,0),1),'8- Politicas de admiistracion '!$B$16:$F$54,5,FALSE),"")</f>
        <v>1</v>
      </c>
      <c r="M20" s="447" t="str">
        <f>IFERROR(CONCATENATE(INDEX('8- Politicas de admiistracion '!$B$16:$F$53,MATCH(ROUND(AVERAGE(L20:L29),0),'8- Politicas de admiistracion '!$F$16:$F$53,0),1)," - ",ROUND(AVERAGE(L20:L29),0)),"")</f>
        <v>Leve - 1</v>
      </c>
      <c r="N20" s="450" t="str">
        <f>IFERROR(CONCATENATE(VLOOKUP((LEFT(H20,LEN(H20)-4)&amp;LEFT(M20,LEN(M20)-4)),'9- Matriz de Calor '!$D$18:$E$42,2,0)," - ",RIGHT(H20,1)*RIGHT(M20,1)),"")</f>
        <v>Bajo - 1</v>
      </c>
      <c r="O20" s="453">
        <f>RIGHT(H20,1)*RIGHT(M20,1)</f>
        <v>1</v>
      </c>
    </row>
    <row r="21" spans="1:257">
      <c r="A21" s="461"/>
      <c r="B21" s="464"/>
      <c r="C21" s="451"/>
      <c r="D21" s="307" t="s">
        <v>498</v>
      </c>
      <c r="E21" s="448"/>
      <c r="F21" s="448"/>
      <c r="G21" s="442"/>
      <c r="H21" s="445"/>
      <c r="I21" s="287"/>
      <c r="J21" s="293"/>
      <c r="K21" s="289"/>
      <c r="L21" s="202" t="str">
        <f>IFERROR(VLOOKUP(INDEX('8- Politicas de admiistracion '!$B$16:$F$53,MATCH('5-. Identificación de Riesgos'!J21,'8- Politicas de admiistracion '!$C$16:$C$54,0),1),'8- Politicas de admiistracion '!$B$16:$F$54,5,FALSE),"")</f>
        <v/>
      </c>
      <c r="M21" s="448"/>
      <c r="N21" s="451"/>
      <c r="O21" s="454"/>
    </row>
    <row r="22" spans="1:257">
      <c r="A22" s="461"/>
      <c r="B22" s="464"/>
      <c r="C22" s="451"/>
      <c r="D22" s="286"/>
      <c r="E22" s="448"/>
      <c r="F22" s="448"/>
      <c r="G22" s="442"/>
      <c r="H22" s="445"/>
      <c r="I22" s="287"/>
      <c r="J22" s="293"/>
      <c r="K22" s="289" t="str">
        <f>IFERROR(CONCATENATE(INDEX('8- Politicas de admiistracion '!$B$16:$F$53,MATCH('5-. Identificación de Riesgos'!J22,'8- Politicas de admiistracion '!$C$16:$C$54,0),1)," - ",L22),"")</f>
        <v/>
      </c>
      <c r="L22" s="203"/>
      <c r="M22" s="448"/>
      <c r="N22" s="451"/>
      <c r="O22" s="454"/>
    </row>
    <row r="23" spans="1:257">
      <c r="A23" s="461"/>
      <c r="B23" s="464"/>
      <c r="C23" s="466"/>
      <c r="D23" s="297"/>
      <c r="E23" s="448"/>
      <c r="F23" s="448"/>
      <c r="G23" s="442"/>
      <c r="H23" s="445"/>
      <c r="I23" s="287"/>
      <c r="J23" s="293"/>
      <c r="K23" s="289" t="str">
        <f>IFERROR(CONCATENATE(INDEX('8- Politicas de admiistracion '!$B$16:$F$53,MATCH('5-. Identificación de Riesgos'!J23,'8- Politicas de admiistracion '!$C$16:$C$54,0),1)," - ",L23),"")</f>
        <v/>
      </c>
      <c r="L23" s="202"/>
      <c r="M23" s="448"/>
      <c r="N23" s="451"/>
      <c r="O23" s="454"/>
    </row>
    <row r="24" spans="1:257">
      <c r="A24" s="461"/>
      <c r="B24" s="464"/>
      <c r="C24" s="466"/>
      <c r="D24" s="297"/>
      <c r="E24" s="448"/>
      <c r="F24" s="448"/>
      <c r="G24" s="442"/>
      <c r="H24" s="445"/>
      <c r="I24" s="287"/>
      <c r="J24" s="293"/>
      <c r="K24" s="289" t="str">
        <f>IFERROR(CONCATENATE(INDEX('8- Politicas de admiistracion '!$B$16:$F$53,MATCH('5-. Identificación de Riesgos'!J24,'8- Politicas de admiistracion '!$C$16:$C$54,0),1)," - ",L24),"")</f>
        <v/>
      </c>
      <c r="L24" s="203"/>
      <c r="M24" s="448"/>
      <c r="N24" s="451"/>
      <c r="O24" s="454"/>
    </row>
    <row r="25" spans="1:257">
      <c r="A25" s="461"/>
      <c r="B25" s="464"/>
      <c r="C25" s="466"/>
      <c r="D25" s="298"/>
      <c r="E25" s="448"/>
      <c r="F25" s="448"/>
      <c r="G25" s="442"/>
      <c r="H25" s="445"/>
      <c r="I25" s="287"/>
      <c r="J25" s="293"/>
      <c r="K25" s="289" t="str">
        <f>IFERROR(CONCATENATE(INDEX('8- Politicas de admiistracion '!$B$16:$F$53,MATCH('5-. Identificación de Riesgos'!J25,'8- Politicas de admiistracion '!$C$16:$C$54,0),1)," - ",L25),"")</f>
        <v/>
      </c>
      <c r="L25" s="202"/>
      <c r="M25" s="448"/>
      <c r="N25" s="451"/>
      <c r="O25" s="454"/>
    </row>
    <row r="26" spans="1:257">
      <c r="A26" s="461"/>
      <c r="B26" s="464"/>
      <c r="C26" s="466"/>
      <c r="D26" s="299"/>
      <c r="E26" s="448"/>
      <c r="F26" s="448"/>
      <c r="G26" s="442"/>
      <c r="H26" s="445"/>
      <c r="I26" s="287"/>
      <c r="J26" s="293"/>
      <c r="K26" s="289" t="str">
        <f>IFERROR(CONCATENATE(INDEX('8- Politicas de admiistracion '!$B$16:$F$53,MATCH('5-. Identificación de Riesgos'!J26,'8- Politicas de admiistracion '!$C$16:$C$54,0),1)," - ",L26),"")</f>
        <v/>
      </c>
      <c r="L26" s="197"/>
      <c r="M26" s="448"/>
      <c r="N26" s="451"/>
      <c r="O26" s="454"/>
    </row>
    <row r="27" spans="1:257">
      <c r="A27" s="461"/>
      <c r="B27" s="464"/>
      <c r="C27" s="466"/>
      <c r="D27" s="299"/>
      <c r="E27" s="448"/>
      <c r="F27" s="448"/>
      <c r="G27" s="442"/>
      <c r="H27" s="445"/>
      <c r="I27" s="287"/>
      <c r="J27" s="293"/>
      <c r="K27" s="289" t="str">
        <f>IFERROR(CONCATENATE(INDEX('8- Politicas de admiistracion '!$B$16:$F$53,MATCH('5-. Identificación de Riesgos'!J27,'8- Politicas de admiistracion '!$C$16:$C$54,0),1)," - ",L27),"")</f>
        <v/>
      </c>
      <c r="L27" s="197"/>
      <c r="M27" s="448"/>
      <c r="N27" s="451"/>
      <c r="O27" s="454"/>
    </row>
    <row r="28" spans="1:257">
      <c r="A28" s="461"/>
      <c r="B28" s="464"/>
      <c r="C28" s="466"/>
      <c r="D28" s="299"/>
      <c r="E28" s="448"/>
      <c r="F28" s="448"/>
      <c r="G28" s="442"/>
      <c r="H28" s="445"/>
      <c r="I28" s="287"/>
      <c r="J28" s="293"/>
      <c r="K28" s="289" t="str">
        <f>IFERROR(CONCATENATE(INDEX('8- Politicas de admiistracion '!$B$16:$F$53,MATCH('5-. Identificación de Riesgos'!J28,'8- Politicas de admiistracion '!$C$16:$C$54,0),1)," - ",L28),"")</f>
        <v/>
      </c>
      <c r="L28" s="197"/>
      <c r="M28" s="448"/>
      <c r="N28" s="451"/>
      <c r="O28" s="454"/>
    </row>
    <row r="29" spans="1:257" ht="15" thickBot="1">
      <c r="A29" s="462"/>
      <c r="B29" s="465"/>
      <c r="C29" s="467"/>
      <c r="D29" s="299"/>
      <c r="E29" s="449"/>
      <c r="F29" s="449"/>
      <c r="G29" s="443"/>
      <c r="H29" s="446"/>
      <c r="I29" s="294"/>
      <c r="J29" s="295"/>
      <c r="K29" s="296" t="str">
        <f>IFERROR(CONCATENATE(INDEX('8- Politicas de admiistracion '!$B$16:$F$53,MATCH('5-. Identificación de Riesgos'!J29,'8- Politicas de admiistracion '!$C$16:$C$54,0),1)," - ",L29),"")</f>
        <v/>
      </c>
      <c r="L29" s="197"/>
      <c r="M29" s="449"/>
      <c r="N29" s="452"/>
      <c r="O29" s="455"/>
    </row>
    <row r="30" spans="1:257" ht="42.75">
      <c r="A30" s="460">
        <v>3</v>
      </c>
      <c r="B30" s="459" t="s">
        <v>295</v>
      </c>
      <c r="C30" s="459" t="s">
        <v>296</v>
      </c>
      <c r="D30" s="307" t="s">
        <v>297</v>
      </c>
      <c r="E30" s="459">
        <v>296</v>
      </c>
      <c r="F30" s="459">
        <v>0</v>
      </c>
      <c r="G30" s="477">
        <f t="shared" ref="G30" si="1">F30/E30</f>
        <v>0</v>
      </c>
      <c r="H30" s="52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3" t="s">
        <v>286</v>
      </c>
      <c r="J30" s="184" t="s">
        <v>319</v>
      </c>
      <c r="K30" s="185" t="str">
        <f>IFERROR(CONCATENATE(INDEX('8- Politicas de admiistracion '!$B$16:$F$53,MATCH('5-. Identificación de Riesgos'!J30,'8- Politicas de admiistracion '!$C$16:$C$54,0),1)," - ",L30),"")</f>
        <v>Leve - 1</v>
      </c>
      <c r="L30" s="198">
        <f>IFERROR(VLOOKUP(INDEX('8- Politicas de admiistracion '!$B$16:$F$53,MATCH('5-. Identificación de Riesgos'!J30,'8- Politicas de admiistracion '!$C$16:$C$54,0),1),'8- Politicas de admiistracion '!$B$16:$F$54,5,FALSE),"")</f>
        <v>1</v>
      </c>
      <c r="M30" s="516" t="str">
        <f>IFERROR(CONCATENATE(INDEX('8- Politicas de admiistracion '!$B$16:$F$53,MATCH(ROUND(AVERAGE(L30:L39),0),'8- Politicas de admiistracion '!$F$16:$F$53,0),1)," - ",ROUND(AVERAGE(L30:L39),0)),"")</f>
        <v>Leve - 1</v>
      </c>
      <c r="N30" s="513" t="str">
        <f>IFERROR(CONCATENATE(VLOOKUP((LEFT(H30,LEN(H30)-4)&amp;LEFT(M30,LEN(M30)-4)),'9- Matriz de Calor '!$D$18:$E$42,2,0)," - ",RIGHT(H30,1)*RIGHT(M30,1)),"")</f>
        <v>Bajo - 1</v>
      </c>
    </row>
    <row r="31" spans="1:257">
      <c r="A31" s="461"/>
      <c r="B31" s="459"/>
      <c r="C31" s="459"/>
      <c r="D31" s="307" t="s">
        <v>298</v>
      </c>
      <c r="E31" s="459"/>
      <c r="F31" s="459"/>
      <c r="G31" s="477"/>
      <c r="H31" s="471"/>
      <c r="I31" s="301"/>
      <c r="J31" s="302"/>
      <c r="K31" s="303" t="str">
        <f>IFERROR(CONCATENATE(INDEX('8- Politicas de admiistracion '!$B$16:$F$53,MATCH('5-. Identificación de Riesgos'!J31,'8- Politicas de admiistracion '!$C$16:$C$54,0),1)," - ",L31),"")</f>
        <v/>
      </c>
      <c r="L31" s="199" t="str">
        <f>IFERROR(VLOOKUP(INDEX('8- Politicas de admiistracion '!$B$16:$F$53,MATCH('5-. Identificación de Riesgos'!J31,'8- Politicas de admiistracion '!$C$16:$C$54,0),1),'8- Politicas de admiistracion '!$B$16:$F$54,5,FALSE),"")</f>
        <v/>
      </c>
      <c r="M31" s="517"/>
      <c r="N31" s="514"/>
    </row>
    <row r="32" spans="1:257">
      <c r="A32" s="461"/>
      <c r="B32" s="459"/>
      <c r="C32" s="459"/>
      <c r="D32" s="325"/>
      <c r="E32" s="459"/>
      <c r="F32" s="459"/>
      <c r="G32" s="477"/>
      <c r="H32" s="471"/>
      <c r="I32" s="301"/>
      <c r="J32" s="302"/>
      <c r="K32" s="303" t="str">
        <f>IFERROR(CONCATENATE(INDEX('8- Politicas de admiistracion '!$B$16:$F$53,MATCH('5-. Identificación de Riesgos'!J32,'8- Politicas de admiistracion '!$C$16:$C$54,0),1)," - ",L32),"")</f>
        <v/>
      </c>
      <c r="L32" s="200"/>
      <c r="M32" s="517"/>
      <c r="N32" s="514"/>
    </row>
    <row r="33" spans="1:23">
      <c r="A33" s="461"/>
      <c r="B33" s="459"/>
      <c r="C33" s="459"/>
      <c r="D33" s="326"/>
      <c r="E33" s="459"/>
      <c r="F33" s="459"/>
      <c r="G33" s="477"/>
      <c r="H33" s="471"/>
      <c r="I33" s="301"/>
      <c r="J33" s="302"/>
      <c r="K33" s="303" t="str">
        <f>IFERROR(CONCATENATE(INDEX('8- Politicas de admiistracion '!$B$16:$F$53,MATCH('5-. Identificación de Riesgos'!J33,'8- Politicas de admiistracion '!$C$16:$C$54,0),1)," - ",L33),"")</f>
        <v/>
      </c>
      <c r="L33" s="199" t="str">
        <f>IFERROR(VLOOKUP(INDEX('8- Politicas de admiistracion '!$B$16:$F$53,MATCH('5-. Identificación de Riesgos'!J33,'8- Politicas de admiistracion '!$C$16:$C$54,0),1),'8- Politicas de admiistracion '!$B$16:$F$54,5,FALSE),"")</f>
        <v/>
      </c>
      <c r="M33" s="517"/>
      <c r="N33" s="514"/>
    </row>
    <row r="34" spans="1:23">
      <c r="A34" s="461"/>
      <c r="B34" s="459"/>
      <c r="C34" s="459"/>
      <c r="D34" s="300"/>
      <c r="E34" s="459"/>
      <c r="F34" s="459"/>
      <c r="G34" s="477"/>
      <c r="H34" s="471"/>
      <c r="I34" s="301"/>
      <c r="J34" s="302"/>
      <c r="K34" s="303" t="str">
        <f>IFERROR(CONCATENATE(INDEX('8- Politicas de admiistracion '!$B$16:$F$53,MATCH('5-. Identificación de Riesgos'!J34,'8- Politicas de admiistracion '!$C$16:$C$54,0),1)," - ",L34),"")</f>
        <v/>
      </c>
      <c r="L34" s="200"/>
      <c r="M34" s="517"/>
      <c r="N34" s="514"/>
    </row>
    <row r="35" spans="1:23">
      <c r="A35" s="461"/>
      <c r="B35" s="459"/>
      <c r="C35" s="459"/>
      <c r="D35" s="300"/>
      <c r="E35" s="459"/>
      <c r="F35" s="459"/>
      <c r="G35" s="477"/>
      <c r="H35" s="471"/>
      <c r="I35" s="301"/>
      <c r="J35" s="302"/>
      <c r="K35" s="303" t="str">
        <f>IFERROR(CONCATENATE(INDEX('8- Politicas de admiistracion '!$B$16:$F$53,MATCH('5-. Identificación de Riesgos'!J35,'8- Politicas de admiistracion '!$C$16:$C$54,0),1)," - ",L35),"")</f>
        <v/>
      </c>
      <c r="L35" s="199" t="str">
        <f>IFERROR(VLOOKUP(INDEX('8- Politicas de admiistracion '!$B$16:$F$53,MATCH('5-. Identificación de Riesgos'!J35,'8- Politicas de admiistracion '!$C$16:$C$54,0),1),'8- Politicas de admiistracion '!$B$16:$F$54,5,FALSE),"")</f>
        <v/>
      </c>
      <c r="M35" s="517"/>
      <c r="N35" s="514"/>
    </row>
    <row r="36" spans="1:23">
      <c r="A36" s="461"/>
      <c r="B36" s="459"/>
      <c r="C36" s="459"/>
      <c r="D36" s="300"/>
      <c r="E36" s="459"/>
      <c r="F36" s="459"/>
      <c r="G36" s="477"/>
      <c r="H36" s="471"/>
      <c r="I36" s="301"/>
      <c r="J36" s="302"/>
      <c r="K36" s="303" t="str">
        <f>IFERROR(CONCATENATE(INDEX('8- Politicas de admiistracion '!$B$16:$F$53,MATCH('5-. Identificación de Riesgos'!J36,'8- Politicas de admiistracion '!$C$16:$C$54,0),1)," - ",L36),"")</f>
        <v/>
      </c>
      <c r="L36" s="200"/>
      <c r="M36" s="517"/>
      <c r="N36" s="514"/>
    </row>
    <row r="37" spans="1:23">
      <c r="A37" s="461"/>
      <c r="B37" s="459"/>
      <c r="C37" s="459"/>
      <c r="D37" s="300"/>
      <c r="E37" s="459"/>
      <c r="F37" s="459"/>
      <c r="G37" s="477"/>
      <c r="H37" s="471"/>
      <c r="I37" s="301"/>
      <c r="J37" s="302"/>
      <c r="K37" s="303" t="str">
        <f>IFERROR(CONCATENATE(INDEX('8- Politicas de admiistracion '!$B$16:$F$53,MATCH('5-. Identificación de Riesgos'!J37,'8- Politicas de admiistracion '!$C$16:$C$54,0),1)," - ",L37),"")</f>
        <v/>
      </c>
      <c r="L37" s="189"/>
      <c r="M37" s="517"/>
      <c r="N37" s="514"/>
    </row>
    <row r="38" spans="1:23">
      <c r="A38" s="461"/>
      <c r="B38" s="459"/>
      <c r="C38" s="459"/>
      <c r="D38" s="300"/>
      <c r="E38" s="459"/>
      <c r="F38" s="459"/>
      <c r="G38" s="477"/>
      <c r="H38" s="471"/>
      <c r="I38" s="301"/>
      <c r="J38" s="302"/>
      <c r="K38" s="303" t="str">
        <f>IFERROR(CONCATENATE(INDEX('8- Politicas de admiistracion '!$B$16:$F$53,MATCH('5-. Identificación de Riesgos'!J38,'8- Politicas de admiistracion '!$C$16:$C$54,0),1)," - ",L38),"")</f>
        <v/>
      </c>
      <c r="L38" s="200"/>
      <c r="M38" s="517"/>
      <c r="N38" s="514"/>
    </row>
    <row r="39" spans="1:23" ht="15" thickBot="1">
      <c r="A39" s="462"/>
      <c r="B39" s="459"/>
      <c r="C39" s="459"/>
      <c r="D39" s="300"/>
      <c r="E39" s="459"/>
      <c r="F39" s="459"/>
      <c r="G39" s="477"/>
      <c r="H39" s="472"/>
      <c r="I39" s="304"/>
      <c r="J39" s="305"/>
      <c r="K39" s="306" t="str">
        <f>IFERROR(CONCATENATE(INDEX('8- Politicas de admiistracion '!$B$16:$F$53,MATCH('5-. Identificación de Riesgos'!J39,'8- Politicas de admiistracion '!$C$16:$C$54,0),1)," - ",L39),"")</f>
        <v/>
      </c>
      <c r="L39" s="201"/>
      <c r="M39" s="518"/>
      <c r="N39" s="515"/>
    </row>
    <row r="40" spans="1:23" ht="75">
      <c r="A40" s="456">
        <v>4</v>
      </c>
      <c r="B40" s="459" t="s">
        <v>299</v>
      </c>
      <c r="C40" s="459" t="s">
        <v>300</v>
      </c>
      <c r="D40" s="100" t="s">
        <v>301</v>
      </c>
      <c r="E40" s="459">
        <v>4</v>
      </c>
      <c r="F40" s="459">
        <v>0</v>
      </c>
      <c r="G40" s="477">
        <f t="shared" ref="G40" si="2">F40/E40</f>
        <v>0</v>
      </c>
      <c r="H40" s="52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3" t="s">
        <v>302</v>
      </c>
      <c r="J40" s="184" t="s">
        <v>294</v>
      </c>
      <c r="K40" s="185" t="str">
        <f>IFERROR(CONCATENATE(INDEX('8- Politicas de admiistracion '!$B$16:$F$53,MATCH('5-. Identificación de Riesgos'!J40,'8- Politicas de admiistracion '!$C$16:$C$54,0),1)," - ",L40),"")</f>
        <v>Mayor - 4</v>
      </c>
      <c r="L40" s="198">
        <f>IFERROR(VLOOKUP(INDEX('8- Politicas de admiistracion '!$B$16:$F$53,MATCH('5-. Identificación de Riesgos'!J40,'8- Politicas de admiistracion '!$C$16:$C$54,0),1),'8- Politicas de admiistracion '!$B$16:$F$54,5,FALSE),"")</f>
        <v>4</v>
      </c>
      <c r="M40" s="516" t="str">
        <f>IFERROR(CONCATENATE(INDEX('8- Politicas de admiistracion '!$B$16:$F$53,MATCH(ROUND(AVERAGE(L40:L49),0),'8- Politicas de admiistracion '!$F$16:$F$53,0),1)," - ",ROUND(AVERAGE(L40:L49),0)),"")</f>
        <v>Mayor - 4</v>
      </c>
      <c r="N40" s="513" t="str">
        <f>IFERROR(CONCATENATE(VLOOKUP((LEFT(H40,LEN(H40)-4)&amp;LEFT(M40,LEN(M40)-4)),'9- Matriz de Calor '!$D$18:$E$42,2,0)," - ",RIGHT(H40,1)*RIGHT(M40,1)),"")</f>
        <v>Alto  - 4</v>
      </c>
      <c r="O40" s="453">
        <f>RIGHT(H40,1)*RIGHT(M40,1)</f>
        <v>4</v>
      </c>
      <c r="Q40" s="17"/>
      <c r="R40" s="512" t="s">
        <v>303</v>
      </c>
      <c r="S40" s="512"/>
      <c r="T40" s="512"/>
      <c r="U40" s="512"/>
      <c r="V40" s="512"/>
      <c r="W40" s="512"/>
    </row>
    <row r="41" spans="1:23" ht="30">
      <c r="A41" s="457"/>
      <c r="B41" s="459"/>
      <c r="C41" s="459"/>
      <c r="D41" s="37" t="s">
        <v>304</v>
      </c>
      <c r="E41" s="459"/>
      <c r="F41" s="459"/>
      <c r="G41" s="477"/>
      <c r="H41" s="471"/>
      <c r="I41" s="186"/>
      <c r="J41" s="187"/>
      <c r="K41" s="188" t="str">
        <f>IFERROR(CONCATENATE(INDEX('8- Politicas de admiistracion '!$B$16:$F$53,MATCH('5-. Identificación de Riesgos'!J41,'8- Politicas de admiistracion '!$C$16:$C$54,0),1)," - ",L41),"")</f>
        <v/>
      </c>
      <c r="L41" s="199" t="str">
        <f>IFERROR(VLOOKUP(INDEX('8- Politicas de admiistracion '!$B$16:$F$53,MATCH('5-. Identificación de Riesgos'!J41,'8- Politicas de admiistracion '!$C$16:$C$54,0),1),'8- Politicas de admiistracion '!$B$16:$F$54,5,FALSE),"")</f>
        <v/>
      </c>
      <c r="M41" s="517"/>
      <c r="N41" s="514"/>
      <c r="O41" s="454"/>
      <c r="Q41" s="216"/>
      <c r="R41" s="512"/>
      <c r="S41" s="512"/>
      <c r="T41" s="512"/>
      <c r="U41" s="512"/>
      <c r="V41" s="512"/>
      <c r="W41" s="512"/>
    </row>
    <row r="42" spans="1:23" ht="30">
      <c r="A42" s="457"/>
      <c r="B42" s="459"/>
      <c r="C42" s="459"/>
      <c r="D42" s="37" t="s">
        <v>305</v>
      </c>
      <c r="E42" s="459"/>
      <c r="F42" s="459"/>
      <c r="G42" s="477"/>
      <c r="H42" s="471"/>
      <c r="I42" s="186"/>
      <c r="J42" s="187"/>
      <c r="K42" s="188" t="str">
        <f>IFERROR(CONCATENATE(INDEX('8- Politicas de admiistracion '!$B$16:$F$53,MATCH('5-. Identificación de Riesgos'!J42,'8- Politicas de admiistracion '!$C$16:$C$54,0),1)," - ",L42),"")</f>
        <v/>
      </c>
      <c r="L42" s="200"/>
      <c r="M42" s="517"/>
      <c r="N42" s="514"/>
      <c r="O42" s="454"/>
      <c r="Q42" s="216"/>
      <c r="R42" s="512"/>
      <c r="S42" s="512"/>
      <c r="T42" s="512"/>
      <c r="U42" s="512"/>
      <c r="V42" s="512"/>
      <c r="W42" s="512"/>
    </row>
    <row r="43" spans="1:23" ht="30">
      <c r="A43" s="457"/>
      <c r="B43" s="459"/>
      <c r="C43" s="459"/>
      <c r="D43" s="37" t="s">
        <v>306</v>
      </c>
      <c r="E43" s="459"/>
      <c r="F43" s="459"/>
      <c r="G43" s="477"/>
      <c r="H43" s="471"/>
      <c r="I43" s="186"/>
      <c r="J43" s="187"/>
      <c r="K43" s="188" t="str">
        <f>IFERROR(CONCATENATE(INDEX('8- Politicas de admiistracion '!$B$16:$F$53,MATCH('5-. Identificación de Riesgos'!J43,'8- Politicas de admiistracion '!$C$16:$C$54,0),1)," - ",L43),"")</f>
        <v/>
      </c>
      <c r="L43" s="199" t="str">
        <f>IFERROR(VLOOKUP(INDEX('8- Politicas de admiistracion '!$B$16:$F$53,MATCH('5-. Identificación de Riesgos'!J43,'8- Politicas de admiistracion '!$C$16:$C$54,0),1),'8- Politicas de admiistracion '!$B$16:$F$54,5,FALSE),"")</f>
        <v/>
      </c>
      <c r="M43" s="517"/>
      <c r="N43" s="514"/>
      <c r="O43" s="454"/>
      <c r="Q43" s="216"/>
      <c r="R43" s="512"/>
      <c r="S43" s="512"/>
      <c r="T43" s="512"/>
      <c r="U43" s="512"/>
      <c r="V43" s="512"/>
      <c r="W43" s="512"/>
    </row>
    <row r="44" spans="1:23" ht="30">
      <c r="A44" s="457"/>
      <c r="B44" s="459"/>
      <c r="C44" s="459"/>
      <c r="D44" s="37" t="s">
        <v>307</v>
      </c>
      <c r="E44" s="459"/>
      <c r="F44" s="459"/>
      <c r="G44" s="477"/>
      <c r="H44" s="471"/>
      <c r="I44" s="186"/>
      <c r="J44" s="187"/>
      <c r="K44" s="188" t="str">
        <f>IFERROR(CONCATENATE(INDEX('8- Politicas de admiistracion '!$B$16:$F$53,MATCH('5-. Identificación de Riesgos'!J44,'8- Politicas de admiistracion '!$C$16:$C$54,0),1)," - ",L44),"")</f>
        <v/>
      </c>
      <c r="L44" s="200"/>
      <c r="M44" s="517"/>
      <c r="N44" s="514"/>
      <c r="O44" s="454"/>
      <c r="Q44" s="216"/>
      <c r="R44" s="512"/>
      <c r="S44" s="512"/>
      <c r="T44" s="512"/>
      <c r="U44" s="512"/>
      <c r="V44" s="512"/>
      <c r="W44" s="512"/>
    </row>
    <row r="45" spans="1:23" ht="15">
      <c r="A45" s="457"/>
      <c r="B45" s="459"/>
      <c r="C45" s="459"/>
      <c r="D45" s="193"/>
      <c r="E45" s="459"/>
      <c r="F45" s="459"/>
      <c r="G45" s="477"/>
      <c r="H45" s="471"/>
      <c r="I45" s="186"/>
      <c r="J45" s="187"/>
      <c r="K45" s="188" t="str">
        <f>IFERROR(CONCATENATE(INDEX('8- Politicas de admiistracion '!$B$16:$F$53,MATCH('5-. Identificación de Riesgos'!J45,'8- Politicas de admiistracion '!$C$16:$C$54,0),1)," - ",L45),"")</f>
        <v/>
      </c>
      <c r="L45" s="199" t="str">
        <f>IFERROR(VLOOKUP(INDEX('8- Politicas de admiistracion '!$B$16:$F$53,MATCH('5-. Identificación de Riesgos'!J45,'8- Politicas de admiistracion '!$C$16:$C$54,0),1),'8- Politicas de admiistracion '!$B$16:$F$54,5,FALSE),"")</f>
        <v/>
      </c>
      <c r="M45" s="517"/>
      <c r="N45" s="514"/>
      <c r="O45" s="454"/>
      <c r="Q45" s="216"/>
      <c r="R45" s="512"/>
      <c r="S45" s="512"/>
      <c r="T45" s="512"/>
      <c r="U45" s="512"/>
      <c r="V45" s="512"/>
      <c r="W45" s="512"/>
    </row>
    <row r="46" spans="1:23" ht="15">
      <c r="A46" s="457"/>
      <c r="B46" s="459"/>
      <c r="C46" s="459"/>
      <c r="D46" s="193"/>
      <c r="E46" s="459"/>
      <c r="F46" s="459"/>
      <c r="G46" s="477"/>
      <c r="H46" s="471"/>
      <c r="I46" s="186"/>
      <c r="J46" s="187"/>
      <c r="K46" s="188" t="str">
        <f>IFERROR(CONCATENATE(INDEX('8- Politicas de admiistracion '!$B$16:$F$53,MATCH('5-. Identificación de Riesgos'!J46,'8- Politicas de admiistracion '!$C$16:$C$54,0),1)," - ",L46),"")</f>
        <v/>
      </c>
      <c r="L46" s="200"/>
      <c r="M46" s="517"/>
      <c r="N46" s="514"/>
      <c r="O46" s="454"/>
      <c r="Q46" s="216"/>
      <c r="R46" s="512"/>
      <c r="S46" s="512"/>
      <c r="T46" s="512"/>
      <c r="U46" s="512"/>
      <c r="V46" s="512"/>
      <c r="W46" s="512"/>
    </row>
    <row r="47" spans="1:23" ht="15">
      <c r="A47" s="457"/>
      <c r="B47" s="459"/>
      <c r="C47" s="459"/>
      <c r="D47" s="194"/>
      <c r="E47" s="459"/>
      <c r="F47" s="459"/>
      <c r="G47" s="477"/>
      <c r="H47" s="471"/>
      <c r="I47" s="186"/>
      <c r="J47" s="187"/>
      <c r="K47" s="188" t="str">
        <f>IFERROR(CONCATENATE(INDEX('8- Politicas de admiistracion '!$B$16:$F$53,MATCH('5-. Identificación de Riesgos'!J47,'8- Politicas de admiistracion '!$C$16:$C$54,0),1)," - ",L47),"")</f>
        <v/>
      </c>
      <c r="L47" s="189"/>
      <c r="M47" s="517"/>
      <c r="N47" s="514"/>
      <c r="O47" s="454"/>
      <c r="Q47" s="216"/>
      <c r="R47" s="512"/>
      <c r="S47" s="512"/>
      <c r="T47" s="512"/>
      <c r="U47" s="512"/>
      <c r="V47" s="512"/>
      <c r="W47" s="512"/>
    </row>
    <row r="48" spans="1:23" ht="15">
      <c r="A48" s="457"/>
      <c r="B48" s="459"/>
      <c r="C48" s="459"/>
      <c r="D48" s="194"/>
      <c r="E48" s="459"/>
      <c r="F48" s="459"/>
      <c r="G48" s="477"/>
      <c r="H48" s="471"/>
      <c r="I48" s="186"/>
      <c r="J48" s="187"/>
      <c r="K48" s="188" t="str">
        <f>IFERROR(CONCATENATE(INDEX('8- Politicas de admiistracion '!$B$16:$F$53,MATCH('5-. Identificación de Riesgos'!J48,'8- Politicas de admiistracion '!$C$16:$C$54,0),1)," - ",L48),"")</f>
        <v/>
      </c>
      <c r="L48" s="200"/>
      <c r="M48" s="517"/>
      <c r="N48" s="514"/>
      <c r="O48" s="454"/>
      <c r="Q48" s="216"/>
      <c r="R48" s="512"/>
      <c r="S48" s="512"/>
      <c r="T48" s="512"/>
      <c r="U48" s="512"/>
      <c r="V48" s="512"/>
      <c r="W48" s="512"/>
    </row>
    <row r="49" spans="1:23" ht="15.75" thickBot="1">
      <c r="A49" s="458"/>
      <c r="B49" s="459"/>
      <c r="C49" s="459"/>
      <c r="D49" s="194"/>
      <c r="E49" s="459"/>
      <c r="F49" s="459"/>
      <c r="G49" s="477"/>
      <c r="H49" s="472"/>
      <c r="I49" s="190"/>
      <c r="J49" s="191"/>
      <c r="K49" s="192" t="str">
        <f>IFERROR(CONCATENATE(INDEX('8- Politicas de admiistracion '!$B$16:$F$53,MATCH('5-. Identificación de Riesgos'!J49,'8- Politicas de admiistracion '!$C$16:$C$54,0),1)," - ",L49),"")</f>
        <v/>
      </c>
      <c r="L49" s="201"/>
      <c r="M49" s="518"/>
      <c r="N49" s="515"/>
      <c r="O49" s="454"/>
      <c r="Q49" s="216"/>
      <c r="R49" s="512"/>
      <c r="S49" s="512"/>
      <c r="T49" s="512"/>
      <c r="U49" s="512"/>
      <c r="V49" s="512"/>
      <c r="W49" s="512"/>
    </row>
    <row r="50" spans="1:23" ht="42.75">
      <c r="A50" s="456">
        <v>5</v>
      </c>
      <c r="B50" s="459" t="s">
        <v>308</v>
      </c>
      <c r="C50" s="459" t="s">
        <v>309</v>
      </c>
      <c r="D50" s="224" t="s">
        <v>310</v>
      </c>
      <c r="E50" s="459">
        <v>296</v>
      </c>
      <c r="F50" s="459">
        <v>0</v>
      </c>
      <c r="G50" s="477">
        <f t="shared" ref="G50" si="3">F50/E50</f>
        <v>0</v>
      </c>
      <c r="H50" s="52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3" t="s">
        <v>286</v>
      </c>
      <c r="J50" s="184" t="s">
        <v>294</v>
      </c>
      <c r="K50" s="185" t="str">
        <f>IFERROR(CONCATENATE(INDEX('8- Politicas de admiistracion '!$B$16:$F$53,MATCH('5-. Identificación de Riesgos'!J50,'8- Politicas de admiistracion '!$C$16:$C$54,0),1)," - ",L50),"")</f>
        <v>Mayor - 4</v>
      </c>
      <c r="L50" s="198">
        <f>IFERROR(VLOOKUP(INDEX('8- Politicas de admiistracion '!$B$16:$F$53,MATCH('5-. Identificación de Riesgos'!J50,'8- Politicas de admiistracion '!$C$16:$C$54,0),1),'8- Politicas de admiistracion '!$B$16:$F$54,5,FALSE),"")</f>
        <v>4</v>
      </c>
      <c r="M50" s="516" t="str">
        <f>IFERROR(CONCATENATE(INDEX('8- Politicas de admiistracion '!$B$16:$F$53,MATCH(ROUND(AVERAGE(L50:L59),0),'8- Politicas de admiistracion '!$F$16:$F$53,0),1)," - ",ROUND(AVERAGE(L50:L59),0)),"")</f>
        <v>Catastrófico - 5</v>
      </c>
      <c r="N50" s="513" t="str">
        <f>IFERROR(CONCATENATE(VLOOKUP((LEFT(H50,LEN(H50)-4)&amp;LEFT(M50,LEN(M50)-4)),'9- Matriz de Calor '!$D$18:$E$42,2,0)," - ",RIGHT(H50,1)*RIGHT(M50,1)),"")</f>
        <v>Extremo - 5</v>
      </c>
    </row>
    <row r="51" spans="1:23" ht="30">
      <c r="A51" s="457"/>
      <c r="B51" s="459"/>
      <c r="C51" s="459"/>
      <c r="D51" s="224" t="s">
        <v>311</v>
      </c>
      <c r="E51" s="459"/>
      <c r="F51" s="459"/>
      <c r="G51" s="477"/>
      <c r="H51" s="471"/>
      <c r="I51" s="186" t="s">
        <v>312</v>
      </c>
      <c r="J51" s="187" t="s">
        <v>313</v>
      </c>
      <c r="K51" s="188" t="str">
        <f>IFERROR(CONCATENATE(INDEX('8- Politicas de admiistracion '!$B$16:$F$53,MATCH('5-. Identificación de Riesgos'!J51,'8- Politicas de admiistracion '!$C$16:$C$54,0),1)," - ",L51),"")</f>
        <v>Catastrófico - 5</v>
      </c>
      <c r="L51" s="199">
        <f>IFERROR(VLOOKUP(INDEX('8- Politicas de admiistracion '!$B$16:$F$53,MATCH('5-. Identificación de Riesgos'!J51,'8- Politicas de admiistracion '!$C$16:$C$54,0),1),'8- Politicas de admiistracion '!$B$16:$F$54,5,FALSE),"")</f>
        <v>5</v>
      </c>
      <c r="M51" s="517"/>
      <c r="N51" s="514"/>
    </row>
    <row r="52" spans="1:23" ht="90">
      <c r="A52" s="457"/>
      <c r="B52" s="459"/>
      <c r="C52" s="459"/>
      <c r="D52" s="37" t="s">
        <v>314</v>
      </c>
      <c r="E52" s="459"/>
      <c r="F52" s="459"/>
      <c r="G52" s="477"/>
      <c r="H52" s="471"/>
      <c r="I52" s="186" t="s">
        <v>289</v>
      </c>
      <c r="J52" s="187" t="s">
        <v>315</v>
      </c>
      <c r="K52" s="188" t="str">
        <f>IFERROR(CONCATENATE(INDEX('8- Politicas de admiistracion '!$B$16:$F$53,MATCH('5-. Identificación de Riesgos'!J52,'8- Politicas de admiistracion '!$C$16:$C$54,0),1)," - ",L52),"")</f>
        <v xml:space="preserve">Leve - </v>
      </c>
      <c r="L52" s="200"/>
      <c r="M52" s="517"/>
      <c r="N52" s="514"/>
    </row>
    <row r="53" spans="1:23" ht="15">
      <c r="A53" s="457"/>
      <c r="B53" s="459"/>
      <c r="C53" s="459"/>
      <c r="D53" s="235" t="s">
        <v>316</v>
      </c>
      <c r="E53" s="459"/>
      <c r="F53" s="459"/>
      <c r="G53" s="477"/>
      <c r="H53" s="471"/>
      <c r="I53" s="186"/>
      <c r="J53" s="187"/>
      <c r="K53" s="188" t="str">
        <f>IFERROR(CONCATENATE(INDEX('8- Politicas de admiistracion '!$B$16:$F$53,MATCH('5-. Identificación de Riesgos'!J53,'8- Politicas de admiistracion '!$C$16:$C$54,0),1)," - ",L53),"")</f>
        <v/>
      </c>
      <c r="L53" s="199" t="str">
        <f>IFERROR(VLOOKUP(INDEX('8- Politicas de admiistracion '!$B$16:$F$53,MATCH('5-. Identificación de Riesgos'!J53,'8- Politicas de admiistracion '!$C$16:$C$54,0),1),'8- Politicas de admiistracion '!$B$16:$F$54,5,FALSE),"")</f>
        <v/>
      </c>
      <c r="M53" s="517"/>
      <c r="N53" s="514"/>
    </row>
    <row r="54" spans="1:23">
      <c r="A54" s="457"/>
      <c r="B54" s="459"/>
      <c r="C54" s="459"/>
      <c r="D54" s="194"/>
      <c r="E54" s="459"/>
      <c r="F54" s="459"/>
      <c r="G54" s="477"/>
      <c r="H54" s="471"/>
      <c r="I54" s="186"/>
      <c r="J54" s="187"/>
      <c r="K54" s="188" t="str">
        <f>IFERROR(CONCATENATE(INDEX('8- Politicas de admiistracion '!$B$16:$F$53,MATCH('5-. Identificación de Riesgos'!J54,'8- Politicas de admiistracion '!$C$16:$C$54,0),1)," - ",L54),"")</f>
        <v/>
      </c>
      <c r="L54" s="200"/>
      <c r="M54" s="517"/>
      <c r="N54" s="514"/>
    </row>
    <row r="55" spans="1:23">
      <c r="A55" s="457"/>
      <c r="B55" s="459"/>
      <c r="C55" s="459"/>
      <c r="D55" s="194"/>
      <c r="E55" s="459"/>
      <c r="F55" s="459"/>
      <c r="G55" s="477"/>
      <c r="H55" s="471"/>
      <c r="I55" s="186"/>
      <c r="J55" s="187"/>
      <c r="K55" s="188" t="str">
        <f>IFERROR(CONCATENATE(INDEX('8- Politicas de admiistracion '!$B$16:$F$53,MATCH('5-. Identificación de Riesgos'!J55,'8- Politicas de admiistracion '!$C$16:$C$54,0),1)," - ",L55),"")</f>
        <v/>
      </c>
      <c r="L55" s="199" t="str">
        <f>IFERROR(VLOOKUP(INDEX('8- Politicas de admiistracion '!$B$16:$F$53,MATCH('5-. Identificación de Riesgos'!J55,'8- Politicas de admiistracion '!$C$16:$C$54,0),1),'8- Politicas de admiistracion '!$B$16:$F$54,5,FALSE),"")</f>
        <v/>
      </c>
      <c r="M55" s="517"/>
      <c r="N55" s="514"/>
    </row>
    <row r="56" spans="1:23">
      <c r="A56" s="457"/>
      <c r="B56" s="459"/>
      <c r="C56" s="459"/>
      <c r="D56" s="194"/>
      <c r="E56" s="459"/>
      <c r="F56" s="459"/>
      <c r="G56" s="477"/>
      <c r="H56" s="471"/>
      <c r="I56" s="186"/>
      <c r="J56" s="187"/>
      <c r="K56" s="188" t="str">
        <f>IFERROR(CONCATENATE(INDEX('8- Politicas de admiistracion '!$B$16:$F$53,MATCH('5-. Identificación de Riesgos'!J56,'8- Politicas de admiistracion '!$C$16:$C$54,0),1)," - ",L56),"")</f>
        <v/>
      </c>
      <c r="L56" s="200"/>
      <c r="M56" s="517"/>
      <c r="N56" s="514"/>
    </row>
    <row r="57" spans="1:23">
      <c r="A57" s="457"/>
      <c r="B57" s="459"/>
      <c r="C57" s="459"/>
      <c r="D57" s="194"/>
      <c r="E57" s="459"/>
      <c r="F57" s="459"/>
      <c r="G57" s="477"/>
      <c r="H57" s="471"/>
      <c r="I57" s="186"/>
      <c r="J57" s="187"/>
      <c r="K57" s="188" t="str">
        <f>IFERROR(CONCATENATE(INDEX('8- Politicas de admiistracion '!$B$16:$F$53,MATCH('5-. Identificación de Riesgos'!J57,'8- Politicas de admiistracion '!$C$16:$C$54,0),1)," - ",L57),"")</f>
        <v/>
      </c>
      <c r="L57" s="189"/>
      <c r="M57" s="517"/>
      <c r="N57" s="514"/>
    </row>
    <row r="58" spans="1:23">
      <c r="A58" s="457"/>
      <c r="B58" s="459"/>
      <c r="C58" s="459"/>
      <c r="D58" s="194"/>
      <c r="E58" s="459"/>
      <c r="F58" s="459"/>
      <c r="G58" s="477"/>
      <c r="H58" s="471"/>
      <c r="I58" s="186"/>
      <c r="J58" s="187"/>
      <c r="K58" s="188" t="str">
        <f>IFERROR(CONCATENATE(INDEX('8- Politicas de admiistracion '!$B$16:$F$53,MATCH('5-. Identificación de Riesgos'!J58,'8- Politicas de admiistracion '!$C$16:$C$54,0),1)," - ",L58),"")</f>
        <v/>
      </c>
      <c r="L58" s="200"/>
      <c r="M58" s="517"/>
      <c r="N58" s="514"/>
    </row>
    <row r="59" spans="1:23" ht="15" thickBot="1">
      <c r="A59" s="458"/>
      <c r="B59" s="459"/>
      <c r="C59" s="459"/>
      <c r="D59" s="194"/>
      <c r="E59" s="459"/>
      <c r="F59" s="459"/>
      <c r="G59" s="477"/>
      <c r="H59" s="472"/>
      <c r="I59" s="190"/>
      <c r="J59" s="191"/>
      <c r="K59" s="192" t="str">
        <f>IFERROR(CONCATENATE(INDEX('8- Politicas de admiistracion '!$B$16:$F$53,MATCH('5-. Identificación de Riesgos'!J59,'8- Politicas de admiistracion '!$C$16:$C$54,0),1)," - ",L59),"")</f>
        <v/>
      </c>
      <c r="L59" s="201"/>
      <c r="M59" s="518"/>
      <c r="N59" s="515"/>
    </row>
    <row r="60" spans="1:23" ht="42.75" hidden="1">
      <c r="A60" s="456">
        <v>6</v>
      </c>
      <c r="B60" s="459" t="s">
        <v>317</v>
      </c>
      <c r="C60" s="459" t="s">
        <v>318</v>
      </c>
      <c r="D60" s="224" t="s">
        <v>310</v>
      </c>
      <c r="E60" s="459">
        <v>2</v>
      </c>
      <c r="F60" s="459">
        <v>0</v>
      </c>
      <c r="G60" s="477">
        <f t="shared" ref="G60" si="4">F60/E60</f>
        <v>0</v>
      </c>
      <c r="H60" s="520"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83" t="s">
        <v>286</v>
      </c>
      <c r="J60" s="184" t="s">
        <v>319</v>
      </c>
      <c r="K60" s="185" t="str">
        <f>IFERROR(CONCATENATE(INDEX('8- Politicas de admiistracion '!$B$16:$F$53,MATCH('5-. Identificación de Riesgos'!J60,'8- Politicas de admiistracion '!$C$16:$C$54,0),1)," - ",L60),"")</f>
        <v>Leve - 1</v>
      </c>
      <c r="L60" s="198">
        <f>IFERROR(VLOOKUP(INDEX('8- Politicas de admiistracion '!$B$16:$F$53,MATCH('5-. Identificación de Riesgos'!J60,'8- Politicas de admiistracion '!$C$16:$C$54,0),1),'8- Politicas de admiistracion '!$B$16:$F$54,5,FALSE),"")</f>
        <v>1</v>
      </c>
      <c r="M60" s="516" t="str">
        <f>IFERROR(CONCATENATE(INDEX('8- Politicas de admiistracion '!$B$16:$F$53,MATCH(ROUND(AVERAGE(L60:L69),0),'8- Politicas de admiistracion '!$F$16:$F$53,0),1)," - ",ROUND(AVERAGE(L60:L69),0)),"")</f>
        <v>Menor - 2</v>
      </c>
      <c r="N60" s="513" t="str">
        <f>IFERROR(CONCATENATE(VLOOKUP((LEFT(H60,LEN(H60)-4)&amp;LEFT(M60,LEN(M60)-4)),'9- Matriz de Calor '!$D$18:$E$42,2,0)," - ",RIGHT(H60,1)*RIGHT(M60,1)),"")</f>
        <v>Bajo - 2</v>
      </c>
    </row>
    <row r="61" spans="1:23" ht="30" hidden="1">
      <c r="A61" s="457"/>
      <c r="B61" s="459"/>
      <c r="C61" s="459"/>
      <c r="D61" s="224" t="s">
        <v>311</v>
      </c>
      <c r="E61" s="459"/>
      <c r="F61" s="459"/>
      <c r="G61" s="477"/>
      <c r="H61" s="471"/>
      <c r="I61" s="186" t="s">
        <v>312</v>
      </c>
      <c r="J61" s="187" t="s">
        <v>320</v>
      </c>
      <c r="K61" s="188" t="str">
        <f>IFERROR(CONCATENATE(INDEX('8- Politicas de admiistracion '!$B$16:$F$53,MATCH('5-. Identificación de Riesgos'!J61,'8- Politicas de admiistracion '!$C$16:$C$54,0),1)," - ",L61),"")</f>
        <v>Menor - 2</v>
      </c>
      <c r="L61" s="199">
        <f>IFERROR(VLOOKUP(INDEX('8- Politicas de admiistracion '!$B$16:$F$53,MATCH('5-. Identificación de Riesgos'!J61,'8- Politicas de admiistracion '!$C$16:$C$54,0),1),'8- Politicas de admiistracion '!$B$16:$F$54,5,FALSE),"")</f>
        <v>2</v>
      </c>
      <c r="M61" s="517"/>
      <c r="N61" s="514"/>
    </row>
    <row r="62" spans="1:23" ht="45.75" hidden="1" customHeight="1">
      <c r="A62" s="457"/>
      <c r="B62" s="459"/>
      <c r="C62" s="459"/>
      <c r="D62" s="37" t="s">
        <v>321</v>
      </c>
      <c r="E62" s="459"/>
      <c r="F62" s="459"/>
      <c r="G62" s="477"/>
      <c r="H62" s="471"/>
      <c r="I62" s="186" t="s">
        <v>289</v>
      </c>
      <c r="J62" s="187" t="s">
        <v>315</v>
      </c>
      <c r="K62" s="188" t="str">
        <f>IFERROR(CONCATENATE(INDEX('8- Politicas de admiistracion '!$B$16:$F$53,MATCH('5-. Identificación de Riesgos'!J62,'8- Politicas de admiistracion '!$C$16:$C$54,0),1)," - ",L62),"")</f>
        <v xml:space="preserve">Leve - </v>
      </c>
      <c r="L62" s="200"/>
      <c r="M62" s="517"/>
      <c r="N62" s="514"/>
    </row>
    <row r="63" spans="1:23" hidden="1">
      <c r="A63" s="457"/>
      <c r="B63" s="459"/>
      <c r="C63" s="459"/>
      <c r="D63" s="194"/>
      <c r="E63" s="459"/>
      <c r="F63" s="459"/>
      <c r="G63" s="477"/>
      <c r="H63" s="471"/>
      <c r="I63" s="186"/>
      <c r="J63" s="187"/>
      <c r="K63" s="188" t="str">
        <f>IFERROR(CONCATENATE(INDEX('8- Politicas de admiistracion '!$B$16:$F$53,MATCH('5-. Identificación de Riesgos'!J63,'8- Politicas de admiistracion '!$C$16:$C$54,0),1)," - ",L63),"")</f>
        <v/>
      </c>
      <c r="L63" s="199" t="str">
        <f>IFERROR(VLOOKUP(INDEX('8- Politicas de admiistracion '!$B$16:$F$53,MATCH('5-. Identificación de Riesgos'!J63,'8- Politicas de admiistracion '!$C$16:$C$54,0),1),'8- Politicas de admiistracion '!$B$16:$F$54,5,FALSE),"")</f>
        <v/>
      </c>
      <c r="M63" s="517"/>
      <c r="N63" s="514"/>
    </row>
    <row r="64" spans="1:23" hidden="1">
      <c r="A64" s="457"/>
      <c r="B64" s="459"/>
      <c r="C64" s="459"/>
      <c r="D64" s="194"/>
      <c r="E64" s="459"/>
      <c r="F64" s="459"/>
      <c r="G64" s="477"/>
      <c r="H64" s="471"/>
      <c r="I64" s="186"/>
      <c r="J64" s="187"/>
      <c r="K64" s="188" t="str">
        <f>IFERROR(CONCATENATE(INDEX('8- Politicas de admiistracion '!$B$16:$F$53,MATCH('5-. Identificación de Riesgos'!J64,'8- Politicas de admiistracion '!$C$16:$C$54,0),1)," - ",L64),"")</f>
        <v/>
      </c>
      <c r="L64" s="200"/>
      <c r="M64" s="517"/>
      <c r="N64" s="514"/>
    </row>
    <row r="65" spans="1:14" hidden="1">
      <c r="A65" s="457"/>
      <c r="B65" s="459"/>
      <c r="C65" s="459"/>
      <c r="D65" s="194"/>
      <c r="E65" s="459"/>
      <c r="F65" s="459"/>
      <c r="G65" s="477"/>
      <c r="H65" s="471"/>
      <c r="I65" s="186"/>
      <c r="J65" s="187"/>
      <c r="K65" s="188" t="str">
        <f>IFERROR(CONCATENATE(INDEX('8- Politicas de admiistracion '!$B$16:$F$53,MATCH('5-. Identificación de Riesgos'!J65,'8- Politicas de admiistracion '!$C$16:$C$54,0),1)," - ",L65),"")</f>
        <v/>
      </c>
      <c r="L65" s="199" t="str">
        <f>IFERROR(VLOOKUP(INDEX('8- Politicas de admiistracion '!$B$16:$F$53,MATCH('5-. Identificación de Riesgos'!J65,'8- Politicas de admiistracion '!$C$16:$C$54,0),1),'8- Politicas de admiistracion '!$B$16:$F$54,5,FALSE),"")</f>
        <v/>
      </c>
      <c r="M65" s="517"/>
      <c r="N65" s="514"/>
    </row>
    <row r="66" spans="1:14" hidden="1">
      <c r="A66" s="457"/>
      <c r="B66" s="459"/>
      <c r="C66" s="459"/>
      <c r="D66" s="194"/>
      <c r="E66" s="459"/>
      <c r="F66" s="459"/>
      <c r="G66" s="477"/>
      <c r="H66" s="471"/>
      <c r="I66" s="186"/>
      <c r="J66" s="187"/>
      <c r="K66" s="188" t="str">
        <f>IFERROR(CONCATENATE(INDEX('8- Politicas de admiistracion '!$B$16:$F$53,MATCH('5-. Identificación de Riesgos'!J66,'8- Politicas de admiistracion '!$C$16:$C$54,0),1)," - ",L66),"")</f>
        <v/>
      </c>
      <c r="L66" s="200"/>
      <c r="M66" s="517"/>
      <c r="N66" s="514"/>
    </row>
    <row r="67" spans="1:14" hidden="1">
      <c r="A67" s="457"/>
      <c r="B67" s="459"/>
      <c r="C67" s="459"/>
      <c r="D67" s="194"/>
      <c r="E67" s="459"/>
      <c r="F67" s="459"/>
      <c r="G67" s="477"/>
      <c r="H67" s="471"/>
      <c r="I67" s="186"/>
      <c r="J67" s="187"/>
      <c r="K67" s="188" t="str">
        <f>IFERROR(CONCATENATE(INDEX('8- Politicas de admiistracion '!$B$16:$F$53,MATCH('5-. Identificación de Riesgos'!J67,'8- Politicas de admiistracion '!$C$16:$C$54,0),1)," - ",L67),"")</f>
        <v/>
      </c>
      <c r="L67" s="189"/>
      <c r="M67" s="517"/>
      <c r="N67" s="514"/>
    </row>
    <row r="68" spans="1:14" hidden="1">
      <c r="A68" s="457"/>
      <c r="B68" s="459"/>
      <c r="C68" s="459"/>
      <c r="D68" s="194"/>
      <c r="E68" s="459"/>
      <c r="F68" s="459"/>
      <c r="G68" s="477"/>
      <c r="H68" s="471"/>
      <c r="I68" s="186"/>
      <c r="J68" s="187"/>
      <c r="K68" s="188" t="str">
        <f>IFERROR(CONCATENATE(INDEX('8- Politicas de admiistracion '!$B$16:$F$53,MATCH('5-. Identificación de Riesgos'!J68,'8- Politicas de admiistracion '!$C$16:$C$54,0),1)," - ",L68),"")</f>
        <v/>
      </c>
      <c r="L68" s="200"/>
      <c r="M68" s="517"/>
      <c r="N68" s="514"/>
    </row>
    <row r="69" spans="1:14" ht="15" hidden="1" thickBot="1">
      <c r="A69" s="458"/>
      <c r="B69" s="459"/>
      <c r="C69" s="459"/>
      <c r="D69" s="194"/>
      <c r="E69" s="459"/>
      <c r="F69" s="459"/>
      <c r="G69" s="477"/>
      <c r="H69" s="472"/>
      <c r="I69" s="190"/>
      <c r="J69" s="191"/>
      <c r="K69" s="192" t="str">
        <f>IFERROR(CONCATENATE(INDEX('8- Politicas de admiistracion '!$B$16:$F$53,MATCH('5-. Identificación de Riesgos'!J69,'8- Politicas de admiistracion '!$C$16:$C$54,0),1)," - ",L69),"")</f>
        <v/>
      </c>
      <c r="L69" s="201"/>
      <c r="M69" s="518"/>
      <c r="N69" s="515"/>
    </row>
    <row r="70" spans="1:14" ht="42.75" hidden="1">
      <c r="A70" s="456">
        <v>7</v>
      </c>
      <c r="B70" s="459" t="s">
        <v>322</v>
      </c>
      <c r="C70" s="459" t="s">
        <v>323</v>
      </c>
      <c r="D70" s="224" t="s">
        <v>310</v>
      </c>
      <c r="E70" s="459">
        <v>5</v>
      </c>
      <c r="F70" s="459">
        <v>0</v>
      </c>
      <c r="G70" s="477">
        <f t="shared" ref="G70" si="5">F70/E70</f>
        <v>0</v>
      </c>
      <c r="H70" s="520"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83" t="s">
        <v>286</v>
      </c>
      <c r="J70" s="184" t="s">
        <v>319</v>
      </c>
      <c r="K70" s="185" t="str">
        <f>IFERROR(CONCATENATE(INDEX('8- Politicas de admiistracion '!$B$16:$F$53,MATCH('5-. Identificación de Riesgos'!J70,'8- Politicas de admiistracion '!$C$16:$C$54,0),1)," - ",L70),"")</f>
        <v>Leve - 1</v>
      </c>
      <c r="L70" s="198">
        <f>IFERROR(VLOOKUP(INDEX('8- Politicas de admiistracion '!$B$16:$F$53,MATCH('5-. Identificación de Riesgos'!J70,'8- Politicas de admiistracion '!$C$16:$C$54,0),1),'8- Politicas de admiistracion '!$B$16:$F$54,5,FALSE),"")</f>
        <v>1</v>
      </c>
      <c r="M70" s="516" t="str">
        <f>IFERROR(CONCATENATE(INDEX('8- Politicas de admiistracion '!$B$16:$F$53,MATCH(ROUND(AVERAGE(L70:L79),0),'8- Politicas de admiistracion '!$F$16:$F$53,0),1)," - ",ROUND(AVERAGE(L70:L79),0)),"")</f>
        <v>Menor - 2</v>
      </c>
      <c r="N70" s="513" t="str">
        <f>IFERROR(CONCATENATE(VLOOKUP((LEFT(H70,LEN(H70)-4)&amp;LEFT(M70,LEN(M70)-4)),'9- Matriz de Calor '!$D$18:$E$42,2,0)," - ",RIGHT(H70,1)*RIGHT(M70,1)),"")</f>
        <v>Bajo - 2</v>
      </c>
    </row>
    <row r="71" spans="1:14" ht="30" hidden="1">
      <c r="A71" s="457"/>
      <c r="B71" s="459"/>
      <c r="C71" s="459"/>
      <c r="D71" s="224" t="s">
        <v>311</v>
      </c>
      <c r="E71" s="459"/>
      <c r="F71" s="459"/>
      <c r="G71" s="477"/>
      <c r="H71" s="471"/>
      <c r="I71" s="186" t="s">
        <v>312</v>
      </c>
      <c r="J71" s="187" t="s">
        <v>324</v>
      </c>
      <c r="K71" s="188" t="str">
        <f>IFERROR(CONCATENATE(INDEX('8- Politicas de admiistracion '!$B$16:$F$53,MATCH('5-. Identificación de Riesgos'!J71,'8- Politicas de admiistracion '!$C$16:$C$54,0),1)," - ",L71),"")</f>
        <v>Moderado - 3</v>
      </c>
      <c r="L71" s="199">
        <f>IFERROR(VLOOKUP(INDEX('8- Politicas de admiistracion '!$B$16:$F$53,MATCH('5-. Identificación de Riesgos'!J71,'8- Politicas de admiistracion '!$C$16:$C$54,0),1),'8- Politicas de admiistracion '!$B$16:$F$54,5,FALSE),"")</f>
        <v>3</v>
      </c>
      <c r="M71" s="517"/>
      <c r="N71" s="514"/>
    </row>
    <row r="72" spans="1:14" ht="45.75" hidden="1" customHeight="1">
      <c r="A72" s="457"/>
      <c r="B72" s="459"/>
      <c r="C72" s="459"/>
      <c r="D72" s="37" t="s">
        <v>325</v>
      </c>
      <c r="E72" s="459"/>
      <c r="F72" s="459"/>
      <c r="G72" s="477"/>
      <c r="H72" s="471"/>
      <c r="I72" s="186" t="s">
        <v>289</v>
      </c>
      <c r="J72" s="187" t="s">
        <v>315</v>
      </c>
      <c r="K72" s="188" t="str">
        <f>IFERROR(CONCATENATE(INDEX('8- Politicas de admiistracion '!$B$16:$F$53,MATCH('5-. Identificación de Riesgos'!J72,'8- Politicas de admiistracion '!$C$16:$C$54,0),1)," - ",L72),"")</f>
        <v xml:space="preserve">Leve - </v>
      </c>
      <c r="L72" s="200"/>
      <c r="M72" s="517"/>
      <c r="N72" s="514"/>
    </row>
    <row r="73" spans="1:14" hidden="1">
      <c r="A73" s="457"/>
      <c r="B73" s="459"/>
      <c r="C73" s="459"/>
      <c r="D73" s="194"/>
      <c r="E73" s="459"/>
      <c r="F73" s="459"/>
      <c r="G73" s="477"/>
      <c r="H73" s="471"/>
      <c r="I73" s="186"/>
      <c r="J73" s="187"/>
      <c r="K73" s="188" t="str">
        <f>IFERROR(CONCATENATE(INDEX('8- Politicas de admiistracion '!$B$16:$F$53,MATCH('5-. Identificación de Riesgos'!J73,'8- Politicas de admiistracion '!$C$16:$C$54,0),1)," - ",L73),"")</f>
        <v/>
      </c>
      <c r="L73" s="199" t="str">
        <f>IFERROR(VLOOKUP(INDEX('8- Politicas de admiistracion '!$B$16:$F$53,MATCH('5-. Identificación de Riesgos'!J73,'8- Politicas de admiistracion '!$C$16:$C$54,0),1),'8- Politicas de admiistracion '!$B$16:$F$54,5,FALSE),"")</f>
        <v/>
      </c>
      <c r="M73" s="517"/>
      <c r="N73" s="514"/>
    </row>
    <row r="74" spans="1:14" hidden="1">
      <c r="A74" s="457"/>
      <c r="B74" s="459"/>
      <c r="C74" s="459"/>
      <c r="D74" s="194"/>
      <c r="E74" s="459"/>
      <c r="F74" s="459"/>
      <c r="G74" s="477"/>
      <c r="H74" s="471"/>
      <c r="I74" s="186"/>
      <c r="J74" s="187"/>
      <c r="K74" s="188" t="str">
        <f>IFERROR(CONCATENATE(INDEX('8- Politicas de admiistracion '!$B$16:$F$53,MATCH('5-. Identificación de Riesgos'!J74,'8- Politicas de admiistracion '!$C$16:$C$54,0),1)," - ",L74),"")</f>
        <v/>
      </c>
      <c r="L74" s="200"/>
      <c r="M74" s="517"/>
      <c r="N74" s="514"/>
    </row>
    <row r="75" spans="1:14" hidden="1">
      <c r="A75" s="457"/>
      <c r="B75" s="459"/>
      <c r="C75" s="459"/>
      <c r="D75" s="194"/>
      <c r="E75" s="459"/>
      <c r="F75" s="459"/>
      <c r="G75" s="477"/>
      <c r="H75" s="471"/>
      <c r="I75" s="186"/>
      <c r="J75" s="187"/>
      <c r="K75" s="188" t="str">
        <f>IFERROR(CONCATENATE(INDEX('8- Politicas de admiistracion '!$B$16:$F$53,MATCH('5-. Identificación de Riesgos'!J75,'8- Politicas de admiistracion '!$C$16:$C$54,0),1)," - ",L75),"")</f>
        <v/>
      </c>
      <c r="L75" s="199" t="str">
        <f>IFERROR(VLOOKUP(INDEX('8- Politicas de admiistracion '!$B$16:$F$53,MATCH('5-. Identificación de Riesgos'!J75,'8- Politicas de admiistracion '!$C$16:$C$54,0),1),'8- Politicas de admiistracion '!$B$16:$F$54,5,FALSE),"")</f>
        <v/>
      </c>
      <c r="M75" s="517"/>
      <c r="N75" s="514"/>
    </row>
    <row r="76" spans="1:14" hidden="1">
      <c r="A76" s="457"/>
      <c r="B76" s="459"/>
      <c r="C76" s="459"/>
      <c r="D76" s="194"/>
      <c r="E76" s="459"/>
      <c r="F76" s="459"/>
      <c r="G76" s="477"/>
      <c r="H76" s="471"/>
      <c r="I76" s="186"/>
      <c r="J76" s="187"/>
      <c r="K76" s="188" t="str">
        <f>IFERROR(CONCATENATE(INDEX('8- Politicas de admiistracion '!$B$16:$F$53,MATCH('5-. Identificación de Riesgos'!J76,'8- Politicas de admiistracion '!$C$16:$C$54,0),1)," - ",L76),"")</f>
        <v/>
      </c>
      <c r="L76" s="200"/>
      <c r="M76" s="517"/>
      <c r="N76" s="514"/>
    </row>
    <row r="77" spans="1:14" hidden="1">
      <c r="A77" s="457"/>
      <c r="B77" s="459"/>
      <c r="C77" s="459"/>
      <c r="D77" s="194"/>
      <c r="E77" s="459"/>
      <c r="F77" s="459"/>
      <c r="G77" s="477"/>
      <c r="H77" s="471"/>
      <c r="I77" s="186"/>
      <c r="J77" s="187"/>
      <c r="K77" s="188" t="str">
        <f>IFERROR(CONCATENATE(INDEX('8- Politicas de admiistracion '!$B$16:$F$53,MATCH('5-. Identificación de Riesgos'!J77,'8- Politicas de admiistracion '!$C$16:$C$54,0),1)," - ",L77),"")</f>
        <v/>
      </c>
      <c r="L77" s="189"/>
      <c r="M77" s="517"/>
      <c r="N77" s="514"/>
    </row>
    <row r="78" spans="1:14" hidden="1">
      <c r="A78" s="457"/>
      <c r="B78" s="459"/>
      <c r="C78" s="459"/>
      <c r="D78" s="194"/>
      <c r="E78" s="459"/>
      <c r="F78" s="459"/>
      <c r="G78" s="477"/>
      <c r="H78" s="471"/>
      <c r="I78" s="186"/>
      <c r="J78" s="187"/>
      <c r="K78" s="188" t="str">
        <f>IFERROR(CONCATENATE(INDEX('8- Politicas de admiistracion '!$B$16:$F$53,MATCH('5-. Identificación de Riesgos'!J78,'8- Politicas de admiistracion '!$C$16:$C$54,0),1)," - ",L78),"")</f>
        <v/>
      </c>
      <c r="L78" s="200"/>
      <c r="M78" s="517"/>
      <c r="N78" s="514"/>
    </row>
    <row r="79" spans="1:14" ht="15" hidden="1" thickBot="1">
      <c r="A79" s="458"/>
      <c r="B79" s="459"/>
      <c r="C79" s="459"/>
      <c r="D79" s="194"/>
      <c r="E79" s="459"/>
      <c r="F79" s="459"/>
      <c r="G79" s="477"/>
      <c r="H79" s="472"/>
      <c r="I79" s="190"/>
      <c r="J79" s="191"/>
      <c r="K79" s="192" t="str">
        <f>IFERROR(CONCATENATE(INDEX('8- Politicas de admiistracion '!$B$16:$F$53,MATCH('5-. Identificación de Riesgos'!J79,'8- Politicas de admiistracion '!$C$16:$C$54,0),1)," - ",L79),"")</f>
        <v/>
      </c>
      <c r="L79" s="201"/>
      <c r="M79" s="518"/>
      <c r="N79" s="515"/>
    </row>
  </sheetData>
  <mergeCells count="90">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N10:N19"/>
    <mergeCell ref="M10:M19"/>
    <mergeCell ref="L18:L19"/>
    <mergeCell ref="R40:W49"/>
    <mergeCell ref="N40:N49"/>
    <mergeCell ref="O40:O49"/>
    <mergeCell ref="M40:M49"/>
    <mergeCell ref="O10:O19"/>
    <mergeCell ref="N30:N3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874" priority="210" operator="containsText" text="1- Bajo">
      <formula>NOT(ISERROR(SEARCH("1- Bajo",D10)))</formula>
    </cfRule>
    <cfRule type="containsText" dxfId="873" priority="205" operator="containsText" text="3- Moderado">
      <formula>NOT(ISERROR(SEARCH("3- Moderado",D10)))</formula>
    </cfRule>
    <cfRule type="containsText" dxfId="872" priority="206" operator="containsText" text="6- Moderado">
      <formula>NOT(ISERROR(SEARCH("6- Moderado",D10)))</formula>
    </cfRule>
    <cfRule type="containsText" dxfId="871" priority="207" operator="containsText" text="4- Moderado">
      <formula>NOT(ISERROR(SEARCH("4- Moderado",D10)))</formula>
    </cfRule>
    <cfRule type="containsText" dxfId="870" priority="208" operator="containsText" text="3- Bajo">
      <formula>NOT(ISERROR(SEARCH("3- Bajo",D10)))</formula>
    </cfRule>
    <cfRule type="containsText" dxfId="869" priority="209" operator="containsText" text="4- Bajo">
      <formula>NOT(ISERROR(SEARCH("4- Bajo",D10)))</formula>
    </cfRule>
  </conditionalFormatting>
  <conditionalFormatting sqref="D20:D21">
    <cfRule type="containsText" dxfId="868" priority="11" operator="containsText" text="4- Bajo">
      <formula>NOT(ISERROR(SEARCH("4- Bajo",D20)))</formula>
    </cfRule>
    <cfRule type="containsText" dxfId="867" priority="7" operator="containsText" text="3- Moderado">
      <formula>NOT(ISERROR(SEARCH("3- Moderado",D20)))</formula>
    </cfRule>
    <cfRule type="containsText" dxfId="866" priority="8" operator="containsText" text="6- Moderado">
      <formula>NOT(ISERROR(SEARCH("6- Moderado",D20)))</formula>
    </cfRule>
    <cfRule type="containsText" dxfId="865" priority="9" operator="containsText" text="4- Moderado">
      <formula>NOT(ISERROR(SEARCH("4- Moderado",D20)))</formula>
    </cfRule>
    <cfRule type="containsText" dxfId="864" priority="10" operator="containsText" text="3- Bajo">
      <formula>NOT(ISERROR(SEARCH("3- Bajo",D20)))</formula>
    </cfRule>
    <cfRule type="containsText" dxfId="863" priority="12" operator="containsText" text="1- Bajo">
      <formula>NOT(ISERROR(SEARCH("1- Bajo",D20)))</formula>
    </cfRule>
  </conditionalFormatting>
  <conditionalFormatting sqref="D23:D24">
    <cfRule type="containsText" dxfId="862" priority="160" operator="containsText" text="3- Bajo">
      <formula>NOT(ISERROR(SEARCH("3- Bajo",D23)))</formula>
    </cfRule>
    <cfRule type="containsText" dxfId="861" priority="159" operator="containsText" text="4- Moderado">
      <formula>NOT(ISERROR(SEARCH("4- Moderado",D23)))</formula>
    </cfRule>
    <cfRule type="containsText" dxfId="860" priority="158" operator="containsText" text="6- Moderado">
      <formula>NOT(ISERROR(SEARCH("6- Moderado",D23)))</formula>
    </cfRule>
    <cfRule type="containsText" dxfId="859" priority="157" operator="containsText" text="3- Moderado">
      <formula>NOT(ISERROR(SEARCH("3- Moderado",D23)))</formula>
    </cfRule>
    <cfRule type="containsText" dxfId="858" priority="162" operator="containsText" text="1- Bajo">
      <formula>NOT(ISERROR(SEARCH("1- Bajo",D23)))</formula>
    </cfRule>
    <cfRule type="containsText" dxfId="857" priority="161" operator="containsText" text="4- Bajo">
      <formula>NOT(ISERROR(SEARCH("4- Bajo",D23)))</formula>
    </cfRule>
  </conditionalFormatting>
  <conditionalFormatting sqref="D30:D33">
    <cfRule type="containsText" dxfId="856" priority="2" operator="containsText" text="6- Moderado">
      <formula>NOT(ISERROR(SEARCH("6- Moderado",D30)))</formula>
    </cfRule>
    <cfRule type="containsText" dxfId="855" priority="3" operator="containsText" text="4- Moderado">
      <formula>NOT(ISERROR(SEARCH("4- Moderado",D30)))</formula>
    </cfRule>
    <cfRule type="containsText" dxfId="854" priority="4" operator="containsText" text="3- Bajo">
      <formula>NOT(ISERROR(SEARCH("3- Bajo",D30)))</formula>
    </cfRule>
    <cfRule type="containsText" dxfId="853" priority="5" operator="containsText" text="4- Bajo">
      <formula>NOT(ISERROR(SEARCH("4- Bajo",D30)))</formula>
    </cfRule>
    <cfRule type="containsText" dxfId="852" priority="6" operator="containsText" text="1- Bajo">
      <formula>NOT(ISERROR(SEARCH("1- Bajo",D30)))</formula>
    </cfRule>
    <cfRule type="containsText" dxfId="851" priority="1" operator="containsText" text="3- Moderado">
      <formula>NOT(ISERROR(SEARCH("3- Moderado",D30)))</formula>
    </cfRule>
  </conditionalFormatting>
  <conditionalFormatting sqref="H10">
    <cfRule type="containsText" dxfId="850" priority="892" operator="containsText" text="Media">
      <formula>NOT(ISERROR(SEARCH("Media",H10)))</formula>
    </cfRule>
    <cfRule type="containsText" dxfId="849" priority="891" operator="containsText" text="Alta">
      <formula>NOT(ISERROR(SEARCH("Alta",H10)))</formula>
    </cfRule>
    <cfRule type="containsText" dxfId="848" priority="890" operator="containsText" text="Muy bajo">
      <formula>NOT(ISERROR(SEARCH("Muy bajo",H10)))</formula>
    </cfRule>
    <cfRule type="containsText" dxfId="847" priority="889" operator="containsText" text="Muy Baja'Tabla probabilidad'!">
      <formula>NOT(ISERROR(SEARCH("Muy Baja'Tabla probabilidad'!",H10)))</formula>
    </cfRule>
    <cfRule type="containsText" dxfId="846" priority="888" operator="containsText" text="Muy Baja">
      <formula>NOT(ISERROR(SEARCH("Muy Baja",H10)))</formula>
    </cfRule>
    <cfRule type="containsText" dxfId="845" priority="887" operator="containsText" text="Muy Baja">
      <formula>NOT(ISERROR(SEARCH("Muy Baja",H10)))</formula>
    </cfRule>
    <cfRule type="containsText" dxfId="844" priority="886" operator="containsText" text="Muy Baja">
      <formula>NOT(ISERROR(SEARCH("Muy Baja",H10)))</formula>
    </cfRule>
    <cfRule type="containsText" dxfId="843" priority="885" operator="containsText" text="Baja">
      <formula>NOT(ISERROR(SEARCH("Baja",H10)))</formula>
    </cfRule>
    <cfRule type="containsText" dxfId="842" priority="884" operator="containsText" text="Muy Baja">
      <formula>NOT(ISERROR(SEARCH("Muy Baja",H10)))</formula>
    </cfRule>
    <cfRule type="containsText" dxfId="841" priority="883" operator="containsText" text="Media">
      <formula>NOT(ISERROR(SEARCH("Media",H10)))</formula>
    </cfRule>
    <cfRule type="containsText" dxfId="840" priority="881" operator="containsText" text="Media">
      <formula>NOT(ISERROR(SEARCH("Media",H10)))</formula>
    </cfRule>
    <cfRule type="containsText" dxfId="839" priority="894" operator="containsText" text="Muy baja">
      <formula>NOT(ISERROR(SEARCH("Muy baja",H10)))</formula>
    </cfRule>
    <cfRule type="containsText" dxfId="838" priority="878" operator="containsText" text="Muy Alta">
      <formula>NOT(ISERROR(SEARCH("Muy Alta",H10)))</formula>
    </cfRule>
    <cfRule type="containsText" dxfId="837" priority="877" operator="containsText" text="Baja">
      <formula>NOT(ISERROR(SEARCH("Baja",H10)))</formula>
    </cfRule>
    <cfRule type="containsText" dxfId="836" priority="876" operator="containsText" text="Muy Baja">
      <formula>NOT(ISERROR(SEARCH("Muy Baja",H10)))</formula>
    </cfRule>
    <cfRule type="containsText" dxfId="835" priority="882" operator="containsText" text="Media">
      <formula>NOT(ISERROR(SEARCH("Media",H10)))</formula>
    </cfRule>
    <cfRule type="containsText" dxfId="834" priority="893" operator="containsText" text="Baja">
      <formula>NOT(ISERROR(SEARCH("Baja",H10)))</formula>
    </cfRule>
    <cfRule type="cellIs" dxfId="833" priority="897" operator="between">
      <formula>1</formula>
      <formula>2</formula>
    </cfRule>
    <cfRule type="cellIs" dxfId="832" priority="898" operator="between">
      <formula>0</formula>
      <formula>2</formula>
    </cfRule>
    <cfRule type="containsText" dxfId="831" priority="880" operator="containsText" text="Alta">
      <formula>NOT(ISERROR(SEARCH("Alta",H10)))</formula>
    </cfRule>
  </conditionalFormatting>
  <conditionalFormatting sqref="H20">
    <cfRule type="containsText" dxfId="830" priority="275" operator="containsText" text="Media">
      <formula>NOT(ISERROR(SEARCH("Media",H20)))</formula>
    </cfRule>
    <cfRule type="containsText" dxfId="829" priority="274" operator="containsText" text="Media">
      <formula>NOT(ISERROR(SEARCH("Media",H20)))</formula>
    </cfRule>
    <cfRule type="containsText" dxfId="828" priority="273" operator="containsText" text="Alta">
      <formula>NOT(ISERROR(SEARCH("Alta",H20)))</formula>
    </cfRule>
    <cfRule type="containsText" dxfId="827" priority="271" operator="containsText" text="Muy Alta">
      <formula>NOT(ISERROR(SEARCH("Muy Alta",H20)))</formula>
    </cfRule>
    <cfRule type="containsText" dxfId="826" priority="270" operator="containsText" text="Baja">
      <formula>NOT(ISERROR(SEARCH("Baja",H20)))</formula>
    </cfRule>
    <cfRule type="containsText" dxfId="825" priority="269" operator="containsText" text="Muy Baja">
      <formula>NOT(ISERROR(SEARCH("Muy Baja",H20)))</formula>
    </cfRule>
    <cfRule type="cellIs" dxfId="824" priority="291" operator="between">
      <formula>0</formula>
      <formula>2</formula>
    </cfRule>
    <cfRule type="cellIs" dxfId="823" priority="290" operator="between">
      <formula>1</formula>
      <formula>2</formula>
    </cfRule>
    <cfRule type="containsText" dxfId="822" priority="287" operator="containsText" text="Muy baja">
      <formula>NOT(ISERROR(SEARCH("Muy baja",H20)))</formula>
    </cfRule>
    <cfRule type="containsText" dxfId="821" priority="286" operator="containsText" text="Baja">
      <formula>NOT(ISERROR(SEARCH("Baja",H20)))</formula>
    </cfRule>
    <cfRule type="containsText" dxfId="820" priority="285" operator="containsText" text="Media">
      <formula>NOT(ISERROR(SEARCH("Media",H20)))</formula>
    </cfRule>
    <cfRule type="containsText" dxfId="819" priority="284" operator="containsText" text="Alta">
      <formula>NOT(ISERROR(SEARCH("Alta",H20)))</formula>
    </cfRule>
    <cfRule type="containsText" dxfId="818" priority="283" operator="containsText" text="Muy bajo">
      <formula>NOT(ISERROR(SEARCH("Muy bajo",H20)))</formula>
    </cfRule>
    <cfRule type="containsText" dxfId="817" priority="282" operator="containsText" text="Muy Baja'Tabla probabilidad'!">
      <formula>NOT(ISERROR(SEARCH("Muy Baja'Tabla probabilidad'!",H20)))</formula>
    </cfRule>
    <cfRule type="containsText" dxfId="816" priority="281" operator="containsText" text="Muy Baja">
      <formula>NOT(ISERROR(SEARCH("Muy Baja",H20)))</formula>
    </cfRule>
    <cfRule type="containsText" dxfId="815" priority="280" operator="containsText" text="Muy Baja">
      <formula>NOT(ISERROR(SEARCH("Muy Baja",H20)))</formula>
    </cfRule>
    <cfRule type="containsText" dxfId="814" priority="279" operator="containsText" text="Muy Baja">
      <formula>NOT(ISERROR(SEARCH("Muy Baja",H20)))</formula>
    </cfRule>
    <cfRule type="containsText" dxfId="813" priority="278" operator="containsText" text="Baja">
      <formula>NOT(ISERROR(SEARCH("Baja",H20)))</formula>
    </cfRule>
    <cfRule type="containsText" dxfId="812" priority="277" operator="containsText" text="Muy Baja">
      <formula>NOT(ISERROR(SEARCH("Muy Baja",H20)))</formula>
    </cfRule>
    <cfRule type="containsText" dxfId="811" priority="276" operator="containsText" text="Media">
      <formula>NOT(ISERROR(SEARCH("Media",H20)))</formula>
    </cfRule>
  </conditionalFormatting>
  <conditionalFormatting sqref="H30">
    <cfRule type="containsText" dxfId="810" priority="38" operator="containsText" text="Media">
      <formula>NOT(ISERROR(SEARCH("Media",H30)))</formula>
    </cfRule>
    <cfRule type="containsText" dxfId="809" priority="39" operator="containsText" text="Baja">
      <formula>NOT(ISERROR(SEARCH("Baja",H30)))</formula>
    </cfRule>
    <cfRule type="cellIs" dxfId="808" priority="42" operator="between">
      <formula>0</formula>
      <formula>2</formula>
    </cfRule>
    <cfRule type="cellIs" dxfId="807" priority="41" operator="between">
      <formula>1</formula>
      <formula>2</formula>
    </cfRule>
    <cfRule type="containsText" dxfId="806" priority="30" operator="containsText" text="Muy Baja">
      <formula>NOT(ISERROR(SEARCH("Muy Baja",H30)))</formula>
    </cfRule>
    <cfRule type="containsText" dxfId="805" priority="31" operator="containsText" text="Baja">
      <formula>NOT(ISERROR(SEARCH("Baja",H30)))</formula>
    </cfRule>
    <cfRule type="containsText" dxfId="804" priority="32" operator="containsText" text="Muy Baja">
      <formula>NOT(ISERROR(SEARCH("Muy Baja",H30)))</formula>
    </cfRule>
    <cfRule type="containsText" dxfId="803" priority="26" operator="containsText" text="Alta">
      <formula>NOT(ISERROR(SEARCH("Alta",H30)))</formula>
    </cfRule>
    <cfRule type="containsText" dxfId="802" priority="34" operator="containsText" text="Muy Baja">
      <formula>NOT(ISERROR(SEARCH("Muy Baja",H30)))</formula>
    </cfRule>
    <cfRule type="containsText" dxfId="801" priority="33" operator="containsText" text="Muy Baja">
      <formula>NOT(ISERROR(SEARCH("Muy Baja",H30)))</formula>
    </cfRule>
    <cfRule type="containsText" dxfId="800" priority="35" operator="containsText" text="Muy Baja'Tabla probabilidad'!">
      <formula>NOT(ISERROR(SEARCH("Muy Baja'Tabla probabilidad'!",H30)))</formula>
    </cfRule>
    <cfRule type="containsText" dxfId="799" priority="36" operator="containsText" text="Muy bajo">
      <formula>NOT(ISERROR(SEARCH("Muy bajo",H30)))</formula>
    </cfRule>
    <cfRule type="containsText" dxfId="798" priority="37" operator="containsText" text="Alta">
      <formula>NOT(ISERROR(SEARCH("Alta",H30)))</formula>
    </cfRule>
    <cfRule type="containsText" dxfId="797" priority="40" operator="containsText" text="Muy baja">
      <formula>NOT(ISERROR(SEARCH("Muy baja",H30)))</formula>
    </cfRule>
    <cfRule type="containsText" dxfId="796" priority="29" operator="containsText" text="Media">
      <formula>NOT(ISERROR(SEARCH("Media",H30)))</formula>
    </cfRule>
    <cfRule type="containsText" dxfId="795" priority="28" operator="containsText" text="Media">
      <formula>NOT(ISERROR(SEARCH("Media",H30)))</formula>
    </cfRule>
    <cfRule type="containsText" dxfId="794" priority="27" operator="containsText" text="Media">
      <formula>NOT(ISERROR(SEARCH("Media",H30)))</formula>
    </cfRule>
    <cfRule type="containsText" dxfId="793" priority="25" operator="containsText" text="Muy Alta">
      <formula>NOT(ISERROR(SEARCH("Muy Alta",H30)))</formula>
    </cfRule>
    <cfRule type="containsText" dxfId="792" priority="24" operator="containsText" text="Baja">
      <formula>NOT(ISERROR(SEARCH("Baja",H30)))</formula>
    </cfRule>
    <cfRule type="containsText" dxfId="791" priority="23" operator="containsText" text="Muy Baja">
      <formula>NOT(ISERROR(SEARCH("Muy Baja",H30)))</formula>
    </cfRule>
  </conditionalFormatting>
  <conditionalFormatting sqref="H40">
    <cfRule type="containsText" dxfId="790" priority="405" operator="containsText" text="Muy Baja">
      <formula>NOT(ISERROR(SEARCH("Muy Baja",H40)))</formula>
    </cfRule>
    <cfRule type="containsText" dxfId="789" priority="406" operator="containsText" text="Baja">
      <formula>NOT(ISERROR(SEARCH("Baja",H40)))</formula>
    </cfRule>
    <cfRule type="containsText" dxfId="788" priority="407" operator="containsText" text="Muy Alta">
      <formula>NOT(ISERROR(SEARCH("Muy Alta",H40)))</formula>
    </cfRule>
    <cfRule type="containsText" dxfId="787" priority="410" operator="containsText" text="Media">
      <formula>NOT(ISERROR(SEARCH("Media",H40)))</formula>
    </cfRule>
    <cfRule type="containsText" dxfId="786" priority="411" operator="containsText" text="Media">
      <formula>NOT(ISERROR(SEARCH("Media",H40)))</formula>
    </cfRule>
    <cfRule type="containsText" dxfId="785" priority="412" operator="containsText" text="Media">
      <formula>NOT(ISERROR(SEARCH("Media",H40)))</formula>
    </cfRule>
    <cfRule type="containsText" dxfId="784" priority="409" operator="containsText" text="Alta">
      <formula>NOT(ISERROR(SEARCH("Alta",H40)))</formula>
    </cfRule>
    <cfRule type="containsText" dxfId="783" priority="413" operator="containsText" text="Muy Baja">
      <formula>NOT(ISERROR(SEARCH("Muy Baja",H40)))</formula>
    </cfRule>
    <cfRule type="containsText" dxfId="782" priority="414" operator="containsText" text="Baja">
      <formula>NOT(ISERROR(SEARCH("Baja",H40)))</formula>
    </cfRule>
    <cfRule type="containsText" dxfId="781" priority="415" operator="containsText" text="Muy Baja">
      <formula>NOT(ISERROR(SEARCH("Muy Baja",H40)))</formula>
    </cfRule>
    <cfRule type="containsText" dxfId="780" priority="421" operator="containsText" text="Media">
      <formula>NOT(ISERROR(SEARCH("Media",H40)))</formula>
    </cfRule>
    <cfRule type="cellIs" dxfId="779" priority="425" operator="between">
      <formula>0</formula>
      <formula>2</formula>
    </cfRule>
    <cfRule type="cellIs" dxfId="778" priority="424" operator="between">
      <formula>1</formula>
      <formula>2</formula>
    </cfRule>
    <cfRule type="containsText" dxfId="777" priority="423" operator="containsText" text="Muy baja">
      <formula>NOT(ISERROR(SEARCH("Muy baja",H40)))</formula>
    </cfRule>
    <cfRule type="containsText" dxfId="776" priority="422" operator="containsText" text="Baja">
      <formula>NOT(ISERROR(SEARCH("Baja",H40)))</formula>
    </cfRule>
    <cfRule type="containsText" dxfId="775" priority="420" operator="containsText" text="Alta">
      <formula>NOT(ISERROR(SEARCH("Alta",H40)))</formula>
    </cfRule>
    <cfRule type="containsText" dxfId="774" priority="419" operator="containsText" text="Muy bajo">
      <formula>NOT(ISERROR(SEARCH("Muy bajo",H40)))</formula>
    </cfRule>
    <cfRule type="containsText" dxfId="773" priority="416" operator="containsText" text="Muy Baja">
      <formula>NOT(ISERROR(SEARCH("Muy Baja",H40)))</formula>
    </cfRule>
    <cfRule type="containsText" dxfId="772" priority="417" operator="containsText" text="Muy Baja">
      <formula>NOT(ISERROR(SEARCH("Muy Baja",H40)))</formula>
    </cfRule>
    <cfRule type="containsText" dxfId="771" priority="418" operator="containsText" text="Muy Baja'Tabla probabilidad'!">
      <formula>NOT(ISERROR(SEARCH("Muy Baja'Tabla probabilidad'!",H40)))</formula>
    </cfRule>
  </conditionalFormatting>
  <conditionalFormatting sqref="H50">
    <cfRule type="containsText" dxfId="770" priority="138" operator="containsText" text="Muy Baja">
      <formula>NOT(ISERROR(SEARCH("Muy Baja",H50)))</formula>
    </cfRule>
    <cfRule type="containsText" dxfId="769" priority="145" operator="containsText" text="Alta">
      <formula>NOT(ISERROR(SEARCH("Alta",H50)))</formula>
    </cfRule>
    <cfRule type="containsText" dxfId="768" priority="146" operator="containsText" text="Media">
      <formula>NOT(ISERROR(SEARCH("Media",H50)))</formula>
    </cfRule>
    <cfRule type="containsText" dxfId="767" priority="147" operator="containsText" text="Baja">
      <formula>NOT(ISERROR(SEARCH("Baja",H50)))</formula>
    </cfRule>
    <cfRule type="containsText" dxfId="766" priority="148" operator="containsText" text="Muy baja">
      <formula>NOT(ISERROR(SEARCH("Muy baja",H50)))</formula>
    </cfRule>
    <cfRule type="containsText" dxfId="765" priority="137" operator="containsText" text="Media">
      <formula>NOT(ISERROR(SEARCH("Media",H50)))</formula>
    </cfRule>
    <cfRule type="containsText" dxfId="764" priority="136" operator="containsText" text="Media">
      <formula>NOT(ISERROR(SEARCH("Media",H50)))</formula>
    </cfRule>
    <cfRule type="cellIs" dxfId="763" priority="149" operator="between">
      <formula>1</formula>
      <formula>2</formula>
    </cfRule>
    <cfRule type="cellIs" dxfId="762" priority="150" operator="between">
      <formula>0</formula>
      <formula>2</formula>
    </cfRule>
    <cfRule type="containsText" dxfId="761" priority="140" operator="containsText" text="Muy Baja">
      <formula>NOT(ISERROR(SEARCH("Muy Baja",H50)))</formula>
    </cfRule>
    <cfRule type="containsText" dxfId="760" priority="139" operator="containsText" text="Baja">
      <formula>NOT(ISERROR(SEARCH("Baja",H50)))</formula>
    </cfRule>
    <cfRule type="containsText" dxfId="759" priority="131" operator="containsText" text="Muy Baja">
      <formula>NOT(ISERROR(SEARCH("Muy Baja",H50)))</formula>
    </cfRule>
    <cfRule type="containsText" dxfId="758" priority="141" operator="containsText" text="Muy Baja">
      <formula>NOT(ISERROR(SEARCH("Muy Baja",H50)))</formula>
    </cfRule>
    <cfRule type="containsText" dxfId="757" priority="132" operator="containsText" text="Baja">
      <formula>NOT(ISERROR(SEARCH("Baja",H50)))</formula>
    </cfRule>
    <cfRule type="containsText" dxfId="756" priority="133" operator="containsText" text="Muy Alta">
      <formula>NOT(ISERROR(SEARCH("Muy Alta",H50)))</formula>
    </cfRule>
    <cfRule type="containsText" dxfId="755" priority="134" operator="containsText" text="Alta">
      <formula>NOT(ISERROR(SEARCH("Alta",H50)))</formula>
    </cfRule>
    <cfRule type="containsText" dxfId="754" priority="135" operator="containsText" text="Media">
      <formula>NOT(ISERROR(SEARCH("Media",H50)))</formula>
    </cfRule>
    <cfRule type="containsText" dxfId="753" priority="142" operator="containsText" text="Muy Baja">
      <formula>NOT(ISERROR(SEARCH("Muy Baja",H50)))</formula>
    </cfRule>
    <cfRule type="containsText" dxfId="752" priority="143" operator="containsText" text="Muy Baja'Tabla probabilidad'!">
      <formula>NOT(ISERROR(SEARCH("Muy Baja'Tabla probabilidad'!",H50)))</formula>
    </cfRule>
    <cfRule type="containsText" dxfId="751" priority="144" operator="containsText" text="Muy bajo">
      <formula>NOT(ISERROR(SEARCH("Muy bajo",H50)))</formula>
    </cfRule>
  </conditionalFormatting>
  <conditionalFormatting sqref="H60">
    <cfRule type="containsText" dxfId="750" priority="97" operator="containsText" text="Muy Alta">
      <formula>NOT(ISERROR(SEARCH("Muy Alta",H60)))</formula>
    </cfRule>
    <cfRule type="containsText" dxfId="749" priority="98" operator="containsText" text="Alta">
      <formula>NOT(ISERROR(SEARCH("Alta",H60)))</formula>
    </cfRule>
    <cfRule type="containsText" dxfId="748" priority="99" operator="containsText" text="Media">
      <formula>NOT(ISERROR(SEARCH("Media",H60)))</formula>
    </cfRule>
    <cfRule type="containsText" dxfId="747" priority="100" operator="containsText" text="Media">
      <formula>NOT(ISERROR(SEARCH("Media",H60)))</formula>
    </cfRule>
    <cfRule type="containsText" dxfId="746" priority="102" operator="containsText" text="Muy Baja">
      <formula>NOT(ISERROR(SEARCH("Muy Baja",H60)))</formula>
    </cfRule>
    <cfRule type="containsText" dxfId="745" priority="103" operator="containsText" text="Baja">
      <formula>NOT(ISERROR(SEARCH("Baja",H60)))</formula>
    </cfRule>
    <cfRule type="containsText" dxfId="744" priority="104" operator="containsText" text="Muy Baja">
      <formula>NOT(ISERROR(SEARCH("Muy Baja",H60)))</formula>
    </cfRule>
    <cfRule type="containsText" dxfId="743" priority="105" operator="containsText" text="Muy Baja">
      <formula>NOT(ISERROR(SEARCH("Muy Baja",H60)))</formula>
    </cfRule>
    <cfRule type="containsText" dxfId="742" priority="106" operator="containsText" text="Muy Baja">
      <formula>NOT(ISERROR(SEARCH("Muy Baja",H60)))</formula>
    </cfRule>
    <cfRule type="containsText" dxfId="741" priority="107" operator="containsText" text="Muy Baja'Tabla probabilidad'!">
      <formula>NOT(ISERROR(SEARCH("Muy Baja'Tabla probabilidad'!",H60)))</formula>
    </cfRule>
    <cfRule type="containsText" dxfId="740" priority="108" operator="containsText" text="Muy bajo">
      <formula>NOT(ISERROR(SEARCH("Muy bajo",H60)))</formula>
    </cfRule>
    <cfRule type="containsText" dxfId="739" priority="109" operator="containsText" text="Alta">
      <formula>NOT(ISERROR(SEARCH("Alta",H60)))</formula>
    </cfRule>
    <cfRule type="containsText" dxfId="738" priority="110" operator="containsText" text="Media">
      <formula>NOT(ISERROR(SEARCH("Media",H60)))</formula>
    </cfRule>
    <cfRule type="containsText" dxfId="737" priority="111" operator="containsText" text="Baja">
      <formula>NOT(ISERROR(SEARCH("Baja",H60)))</formula>
    </cfRule>
    <cfRule type="containsText" dxfId="736" priority="112" operator="containsText" text="Muy baja">
      <formula>NOT(ISERROR(SEARCH("Muy baja",H60)))</formula>
    </cfRule>
    <cfRule type="cellIs" dxfId="735" priority="113" operator="between">
      <formula>1</formula>
      <formula>2</formula>
    </cfRule>
    <cfRule type="cellIs" dxfId="734" priority="114" operator="between">
      <formula>0</formula>
      <formula>2</formula>
    </cfRule>
    <cfRule type="containsText" dxfId="733" priority="101" operator="containsText" text="Media">
      <formula>NOT(ISERROR(SEARCH("Media",H60)))</formula>
    </cfRule>
    <cfRule type="containsText" dxfId="732" priority="95" operator="containsText" text="Muy Baja">
      <formula>NOT(ISERROR(SEARCH("Muy Baja",H60)))</formula>
    </cfRule>
    <cfRule type="containsText" dxfId="731" priority="96" operator="containsText" text="Baja">
      <formula>NOT(ISERROR(SEARCH("Baja",H60)))</formula>
    </cfRule>
  </conditionalFormatting>
  <conditionalFormatting sqref="H70">
    <cfRule type="containsText" dxfId="730" priority="76" operator="containsText" text="Muy baja">
      <formula>NOT(ISERROR(SEARCH("Muy baja",H70)))</formula>
    </cfRule>
    <cfRule type="containsText" dxfId="729" priority="75" operator="containsText" text="Baja">
      <formula>NOT(ISERROR(SEARCH("Baja",H70)))</formula>
    </cfRule>
    <cfRule type="containsText" dxfId="728" priority="60" operator="containsText" text="Baja">
      <formula>NOT(ISERROR(SEARCH("Baja",H70)))</formula>
    </cfRule>
    <cfRule type="containsText" dxfId="727" priority="59" operator="containsText" text="Muy Baja">
      <formula>NOT(ISERROR(SEARCH("Muy Baja",H70)))</formula>
    </cfRule>
    <cfRule type="cellIs" dxfId="726" priority="77" operator="between">
      <formula>1</formula>
      <formula>2</formula>
    </cfRule>
    <cfRule type="cellIs" dxfId="725" priority="78" operator="between">
      <formula>0</formula>
      <formula>2</formula>
    </cfRule>
    <cfRule type="containsText" dxfId="724" priority="74" operator="containsText" text="Media">
      <formula>NOT(ISERROR(SEARCH("Media",H70)))</formula>
    </cfRule>
    <cfRule type="containsText" dxfId="723" priority="73" operator="containsText" text="Alta">
      <formula>NOT(ISERROR(SEARCH("Alta",H70)))</formula>
    </cfRule>
    <cfRule type="containsText" dxfId="722" priority="72" operator="containsText" text="Muy bajo">
      <formula>NOT(ISERROR(SEARCH("Muy bajo",H70)))</formula>
    </cfRule>
    <cfRule type="containsText" dxfId="721" priority="71" operator="containsText" text="Muy Baja'Tabla probabilidad'!">
      <formula>NOT(ISERROR(SEARCH("Muy Baja'Tabla probabilidad'!",H70)))</formula>
    </cfRule>
    <cfRule type="containsText" dxfId="720" priority="70" operator="containsText" text="Muy Baja">
      <formula>NOT(ISERROR(SEARCH("Muy Baja",H70)))</formula>
    </cfRule>
    <cfRule type="containsText" dxfId="719" priority="69" operator="containsText" text="Muy Baja">
      <formula>NOT(ISERROR(SEARCH("Muy Baja",H70)))</formula>
    </cfRule>
    <cfRule type="containsText" dxfId="718" priority="68" operator="containsText" text="Muy Baja">
      <formula>NOT(ISERROR(SEARCH("Muy Baja",H70)))</formula>
    </cfRule>
    <cfRule type="containsText" dxfId="717" priority="67" operator="containsText" text="Baja">
      <formula>NOT(ISERROR(SEARCH("Baja",H70)))</formula>
    </cfRule>
    <cfRule type="containsText" dxfId="716" priority="66" operator="containsText" text="Muy Baja">
      <formula>NOT(ISERROR(SEARCH("Muy Baja",H70)))</formula>
    </cfRule>
    <cfRule type="containsText" dxfId="715" priority="65" operator="containsText" text="Media">
      <formula>NOT(ISERROR(SEARCH("Media",H70)))</formula>
    </cfRule>
    <cfRule type="containsText" dxfId="714" priority="64" operator="containsText" text="Media">
      <formula>NOT(ISERROR(SEARCH("Media",H70)))</formula>
    </cfRule>
    <cfRule type="containsText" dxfId="713" priority="63" operator="containsText" text="Media">
      <formula>NOT(ISERROR(SEARCH("Media",H70)))</formula>
    </cfRule>
    <cfRule type="containsText" dxfId="712" priority="62" operator="containsText" text="Alta">
      <formula>NOT(ISERROR(SEARCH("Alta",H70)))</formula>
    </cfRule>
    <cfRule type="containsText" dxfId="711" priority="61" operator="containsText" text="Muy Alta">
      <formula>NOT(ISERROR(SEARCH("Muy Alta",H70)))</formula>
    </cfRule>
  </conditionalFormatting>
  <conditionalFormatting sqref="K10:K79">
    <cfRule type="containsText" dxfId="710" priority="43" operator="containsText" text="Catastrófico">
      <formula>NOT(ISERROR(SEARCH("Catastrófico",K10)))</formula>
    </cfRule>
    <cfRule type="containsText" dxfId="709" priority="45" operator="containsText" text="Alta">
      <formula>NOT(ISERROR(SEARCH("Alta",K10)))</formula>
    </cfRule>
    <cfRule type="containsText" dxfId="708" priority="44" operator="containsText" text="Mayor">
      <formula>NOT(ISERROR(SEARCH("Mayor",K10)))</formula>
    </cfRule>
    <cfRule type="containsText" dxfId="707" priority="48" operator="containsText" text="Leve">
      <formula>NOT(ISERROR(SEARCH("Leve",K10)))</formula>
    </cfRule>
    <cfRule type="containsText" dxfId="706" priority="47" operator="containsText" text="Menor">
      <formula>NOT(ISERROR(SEARCH("Menor",K10)))</formula>
    </cfRule>
    <cfRule type="containsText" dxfId="705" priority="46" operator="containsText" text="Moderado">
      <formula>NOT(ISERROR(SEARCH("Moderado",K10)))</formula>
    </cfRule>
  </conditionalFormatting>
  <conditionalFormatting sqref="M10">
    <cfRule type="containsText" dxfId="704" priority="875" operator="containsText" text="Leve">
      <formula>NOT(ISERROR(SEARCH("Leve",M10)))</formula>
    </cfRule>
    <cfRule type="containsText" dxfId="703" priority="870" operator="containsText" text="Catastrófico">
      <formula>NOT(ISERROR(SEARCH("Catastrófico",M10)))</formula>
    </cfRule>
    <cfRule type="containsText" dxfId="702" priority="871" operator="containsText" text="Mayor">
      <formula>NOT(ISERROR(SEARCH("Mayor",M10)))</formula>
    </cfRule>
    <cfRule type="containsText" dxfId="701" priority="872" operator="containsText" text="Alta">
      <formula>NOT(ISERROR(SEARCH("Alta",M10)))</formula>
    </cfRule>
    <cfRule type="containsText" dxfId="700" priority="873" operator="containsText" text="Moderado">
      <formula>NOT(ISERROR(SEARCH("Moderado",M10)))</formula>
    </cfRule>
    <cfRule type="containsText" dxfId="699" priority="874" operator="containsText" text="Menor">
      <formula>NOT(ISERROR(SEARCH("Menor",M10)))</formula>
    </cfRule>
  </conditionalFormatting>
  <conditionalFormatting sqref="M20">
    <cfRule type="containsText" dxfId="698" priority="267" operator="containsText" text="Menor">
      <formula>NOT(ISERROR(SEARCH("Menor",M20)))</formula>
    </cfRule>
    <cfRule type="containsText" dxfId="697" priority="265" operator="containsText" text="Alta">
      <formula>NOT(ISERROR(SEARCH("Alta",M20)))</formula>
    </cfRule>
    <cfRule type="containsText" dxfId="696" priority="266" operator="containsText" text="Moderado">
      <formula>NOT(ISERROR(SEARCH("Moderado",M20)))</formula>
    </cfRule>
    <cfRule type="containsText" dxfId="695" priority="268" operator="containsText" text="Leve">
      <formula>NOT(ISERROR(SEARCH("Leve",M20)))</formula>
    </cfRule>
    <cfRule type="containsText" dxfId="694" priority="263" operator="containsText" text="Catastrófico">
      <formula>NOT(ISERROR(SEARCH("Catastrófico",M20)))</formula>
    </cfRule>
    <cfRule type="containsText" dxfId="693" priority="264" operator="containsText" text="Mayor">
      <formula>NOT(ISERROR(SEARCH("Mayor",M20)))</formula>
    </cfRule>
  </conditionalFormatting>
  <conditionalFormatting sqref="M30">
    <cfRule type="containsText" dxfId="692" priority="21" operator="containsText" text="Menor">
      <formula>NOT(ISERROR(SEARCH("Menor",M30)))</formula>
    </cfRule>
    <cfRule type="containsText" dxfId="691" priority="22" operator="containsText" text="Leve">
      <formula>NOT(ISERROR(SEARCH("Leve",M30)))</formula>
    </cfRule>
    <cfRule type="containsText" dxfId="690" priority="19" operator="containsText" text="Alta">
      <formula>NOT(ISERROR(SEARCH("Alta",M30)))</formula>
    </cfRule>
    <cfRule type="containsText" dxfId="689" priority="20" operator="containsText" text="Moderado">
      <formula>NOT(ISERROR(SEARCH("Moderado",M30)))</formula>
    </cfRule>
    <cfRule type="containsText" dxfId="688" priority="18" operator="containsText" text="Mayor">
      <formula>NOT(ISERROR(SEARCH("Mayor",M30)))</formula>
    </cfRule>
    <cfRule type="containsText" dxfId="687" priority="17" operator="containsText" text="Catastrófico">
      <formula>NOT(ISERROR(SEARCH("Catastrófico",M30)))</formula>
    </cfRule>
  </conditionalFormatting>
  <conditionalFormatting sqref="M40">
    <cfRule type="containsText" dxfId="686" priority="299" operator="containsText" text="Moderado">
      <formula>NOT(ISERROR(SEARCH("Moderado",M40)))</formula>
    </cfRule>
    <cfRule type="containsText" dxfId="685" priority="300" operator="containsText" text="Menor">
      <formula>NOT(ISERROR(SEARCH("Menor",M40)))</formula>
    </cfRule>
    <cfRule type="containsText" dxfId="684" priority="301" operator="containsText" text="Leve">
      <formula>NOT(ISERROR(SEARCH("Leve",M40)))</formula>
    </cfRule>
    <cfRule type="containsText" dxfId="683" priority="297" operator="containsText" text="Mayor">
      <formula>NOT(ISERROR(SEARCH("Mayor",M40)))</formula>
    </cfRule>
    <cfRule type="containsText" dxfId="682" priority="296" operator="containsText" text="Catastrófico">
      <formula>NOT(ISERROR(SEARCH("Catastrófico",M40)))</formula>
    </cfRule>
    <cfRule type="containsText" dxfId="681" priority="298" operator="containsText" text="Alta">
      <formula>NOT(ISERROR(SEARCH("Alta",M40)))</formula>
    </cfRule>
  </conditionalFormatting>
  <conditionalFormatting sqref="M50">
    <cfRule type="containsText" dxfId="680" priority="125" operator="containsText" text="Catastrófico">
      <formula>NOT(ISERROR(SEARCH("Catastrófico",M50)))</formula>
    </cfRule>
    <cfRule type="containsText" dxfId="679" priority="126" operator="containsText" text="Mayor">
      <formula>NOT(ISERROR(SEARCH("Mayor",M50)))</formula>
    </cfRule>
    <cfRule type="containsText" dxfId="678" priority="127" operator="containsText" text="Alta">
      <formula>NOT(ISERROR(SEARCH("Alta",M50)))</formula>
    </cfRule>
    <cfRule type="containsText" dxfId="677" priority="128" operator="containsText" text="Moderado">
      <formula>NOT(ISERROR(SEARCH("Moderado",M50)))</formula>
    </cfRule>
    <cfRule type="containsText" dxfId="676" priority="129" operator="containsText" text="Menor">
      <formula>NOT(ISERROR(SEARCH("Menor",M50)))</formula>
    </cfRule>
    <cfRule type="containsText" dxfId="675" priority="130" operator="containsText" text="Leve">
      <formula>NOT(ISERROR(SEARCH("Leve",M50)))</formula>
    </cfRule>
  </conditionalFormatting>
  <conditionalFormatting sqref="M60">
    <cfRule type="containsText" dxfId="674" priority="93" operator="containsText" text="Menor">
      <formula>NOT(ISERROR(SEARCH("Menor",M60)))</formula>
    </cfRule>
    <cfRule type="containsText" dxfId="673" priority="94" operator="containsText" text="Leve">
      <formula>NOT(ISERROR(SEARCH("Leve",M60)))</formula>
    </cfRule>
    <cfRule type="containsText" dxfId="672" priority="92" operator="containsText" text="Moderado">
      <formula>NOT(ISERROR(SEARCH("Moderado",M60)))</formula>
    </cfRule>
    <cfRule type="containsText" dxfId="671" priority="91" operator="containsText" text="Alta">
      <formula>NOT(ISERROR(SEARCH("Alta",M60)))</formula>
    </cfRule>
    <cfRule type="containsText" dxfId="670" priority="90" operator="containsText" text="Mayor">
      <formula>NOT(ISERROR(SEARCH("Mayor",M60)))</formula>
    </cfRule>
    <cfRule type="containsText" dxfId="669" priority="89" operator="containsText" text="Catastrófico">
      <formula>NOT(ISERROR(SEARCH("Catastrófico",M60)))</formula>
    </cfRule>
  </conditionalFormatting>
  <conditionalFormatting sqref="M70">
    <cfRule type="containsText" dxfId="668" priority="58" operator="containsText" text="Leve">
      <formula>NOT(ISERROR(SEARCH("Leve",M70)))</formula>
    </cfRule>
    <cfRule type="containsText" dxfId="667" priority="57" operator="containsText" text="Menor">
      <formula>NOT(ISERROR(SEARCH("Menor",M70)))</formula>
    </cfRule>
    <cfRule type="containsText" dxfId="666" priority="56" operator="containsText" text="Moderado">
      <formula>NOT(ISERROR(SEARCH("Moderado",M70)))</formula>
    </cfRule>
    <cfRule type="containsText" dxfId="665" priority="55" operator="containsText" text="Alta">
      <formula>NOT(ISERROR(SEARCH("Alta",M70)))</formula>
    </cfRule>
    <cfRule type="containsText" dxfId="664" priority="54" operator="containsText" text="Mayor">
      <formula>NOT(ISERROR(SEARCH("Mayor",M70)))</formula>
    </cfRule>
    <cfRule type="containsText" dxfId="663" priority="53" operator="containsText" text="Catastrófico">
      <formula>NOT(ISERROR(SEARCH("Catastrófico",M70)))</formula>
    </cfRule>
  </conditionalFormatting>
  <conditionalFormatting sqref="N20">
    <cfRule type="containsText" dxfId="662" priority="293" operator="containsText" text="Alto">
      <formula>NOT(ISERROR(SEARCH("Alto",N20)))</formula>
    </cfRule>
    <cfRule type="containsText" dxfId="661" priority="294" operator="containsText" text="Bajo">
      <formula>NOT(ISERROR(SEARCH("Bajo",N20)))</formula>
    </cfRule>
    <cfRule type="containsText" dxfId="660" priority="295" operator="containsText" text="Moderado">
      <formula>NOT(ISERROR(SEARCH("Moderado",N20)))</formula>
    </cfRule>
    <cfRule type="containsText" dxfId="659" priority="292" operator="containsText" text="Extremo">
      <formula>NOT(ISERROR(SEARCH("Extremo",N20)))</formula>
    </cfRule>
  </conditionalFormatting>
  <conditionalFormatting sqref="N30">
    <cfRule type="containsText" dxfId="658" priority="13" operator="containsText" text="Extremo">
      <formula>NOT(ISERROR(SEARCH("Extremo",N30)))</formula>
    </cfRule>
    <cfRule type="containsText" dxfId="657" priority="14" operator="containsText" text="Alto">
      <formula>NOT(ISERROR(SEARCH("Alto",N30)))</formula>
    </cfRule>
    <cfRule type="containsText" dxfId="656" priority="15" operator="containsText" text="Bajo">
      <formula>NOT(ISERROR(SEARCH("Bajo",N30)))</formula>
    </cfRule>
    <cfRule type="containsText" dxfId="655" priority="16" operator="containsText" text="Moderado">
      <formula>NOT(ISERROR(SEARCH("Moderado",N30)))</formula>
    </cfRule>
  </conditionalFormatting>
  <conditionalFormatting sqref="N50">
    <cfRule type="containsText" dxfId="654" priority="124" operator="containsText" text="Moderado">
      <formula>NOT(ISERROR(SEARCH("Moderado",N50)))</formula>
    </cfRule>
    <cfRule type="containsText" dxfId="653" priority="123" operator="containsText" text="Bajo">
      <formula>NOT(ISERROR(SEARCH("Bajo",N50)))</formula>
    </cfRule>
    <cfRule type="containsText" dxfId="652" priority="122" operator="containsText" text="Alto">
      <formula>NOT(ISERROR(SEARCH("Alto",N50)))</formula>
    </cfRule>
    <cfRule type="containsText" dxfId="651" priority="121" operator="containsText" text="Extremo">
      <formula>NOT(ISERROR(SEARCH("Extremo",N50)))</formula>
    </cfRule>
  </conditionalFormatting>
  <conditionalFormatting sqref="N60">
    <cfRule type="containsText" dxfId="650" priority="88" operator="containsText" text="Moderado">
      <formula>NOT(ISERROR(SEARCH("Moderado",N60)))</formula>
    </cfRule>
    <cfRule type="containsText" dxfId="649" priority="87" operator="containsText" text="Bajo">
      <formula>NOT(ISERROR(SEARCH("Bajo",N60)))</formula>
    </cfRule>
    <cfRule type="containsText" dxfId="648" priority="86" operator="containsText" text="Alto">
      <formula>NOT(ISERROR(SEARCH("Alto",N60)))</formula>
    </cfRule>
    <cfRule type="containsText" dxfId="647" priority="85" operator="containsText" text="Extremo">
      <formula>NOT(ISERROR(SEARCH("Extremo",N60)))</formula>
    </cfRule>
  </conditionalFormatting>
  <conditionalFormatting sqref="N70">
    <cfRule type="containsText" dxfId="646" priority="50" operator="containsText" text="Alto">
      <formula>NOT(ISERROR(SEARCH("Alto",N70)))</formula>
    </cfRule>
    <cfRule type="containsText" dxfId="645" priority="49" operator="containsText" text="Extremo">
      <formula>NOT(ISERROR(SEARCH("Extremo",N70)))</formula>
    </cfRule>
    <cfRule type="containsText" dxfId="644" priority="51" operator="containsText" text="Bajo">
      <formula>NOT(ISERROR(SEARCH("Bajo",N70)))</formula>
    </cfRule>
    <cfRule type="containsText" dxfId="643" priority="52" operator="containsText" text="Moderado">
      <formula>NOT(ISERROR(SEARCH("Moderado",N70)))</formula>
    </cfRule>
  </conditionalFormatting>
  <conditionalFormatting sqref="N8:O8">
    <cfRule type="containsText" dxfId="642" priority="853" operator="containsText" text="6- Moderado">
      <formula>NOT(ISERROR(SEARCH("6- Moderado",N8)))</formula>
    </cfRule>
    <cfRule type="containsText" dxfId="641" priority="852" operator="containsText" text="3- Moderado">
      <formula>NOT(ISERROR(SEARCH("3- Moderado",N8)))</formula>
    </cfRule>
    <cfRule type="containsText" dxfId="640" priority="855" operator="containsText" text="3- Bajo">
      <formula>NOT(ISERROR(SEARCH("3- Bajo",N8)))</formula>
    </cfRule>
    <cfRule type="containsText" dxfId="639" priority="856" operator="containsText" text="4- Bajo">
      <formula>NOT(ISERROR(SEARCH("4- Bajo",N8)))</formula>
    </cfRule>
    <cfRule type="containsText" dxfId="638" priority="857" operator="containsText" text="1- Bajo">
      <formula>NOT(ISERROR(SEARCH("1- Bajo",N8)))</formula>
    </cfRule>
    <cfRule type="containsText" dxfId="637" priority="854" operator="containsText" text="4- Moderado">
      <formula>NOT(ISERROR(SEARCH("4- Moderado",N8)))</formula>
    </cfRule>
  </conditionalFormatting>
  <conditionalFormatting sqref="N10:O10">
    <cfRule type="containsText" dxfId="636" priority="1457" operator="containsText" text="Extremo">
      <formula>NOT(ISERROR(SEARCH("Extremo",N10)))</formula>
    </cfRule>
    <cfRule type="containsText" dxfId="635" priority="1458" operator="containsText" text="Alto">
      <formula>NOT(ISERROR(SEARCH("Alto",N10)))</formula>
    </cfRule>
    <cfRule type="containsText" dxfId="634" priority="1459" operator="containsText" text="Bajo">
      <formula>NOT(ISERROR(SEARCH("Bajo",N10)))</formula>
    </cfRule>
    <cfRule type="containsText" dxfId="633" priority="1460" operator="containsText" text="Moderado">
      <formula>NOT(ISERROR(SEARCH("Moderado",N10)))</formula>
    </cfRule>
  </conditionalFormatting>
  <conditionalFormatting sqref="N40:O40">
    <cfRule type="containsText" dxfId="632" priority="235" operator="containsText" text="Extremo">
      <formula>NOT(ISERROR(SEARCH("Extremo",N40)))</formula>
    </cfRule>
    <cfRule type="containsText" dxfId="631" priority="238" operator="containsText" text="Moderado">
      <formula>NOT(ISERROR(SEARCH("Moderado",N40)))</formula>
    </cfRule>
    <cfRule type="containsText" dxfId="630" priority="237" operator="containsText" text="Bajo">
      <formula>NOT(ISERROR(SEARCH("Bajo",N40)))</formula>
    </cfRule>
    <cfRule type="containsText" dxfId="629" priority="236" operator="containsText" text="Alto">
      <formula>NOT(ISERROR(SEARCH("Alto",N40)))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9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89"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88"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99"/>
  <sheetViews>
    <sheetView topLeftCell="A39" zoomScale="80" zoomScaleNormal="80" zoomScalePageLayoutView="70" workbookViewId="0">
      <selection activeCell="A30" sqref="A30:A3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hidden="1" customWidth="1"/>
    <col min="11" max="11" width="11.7109375" customWidth="1"/>
    <col min="12" max="12" width="28.42578125" customWidth="1"/>
    <col min="13" max="13" width="42.7109375" customWidth="1"/>
    <col min="14" max="14" width="7.7109375" customWidth="1"/>
    <col min="15" max="15" width="15.7109375" customWidth="1"/>
    <col min="16" max="17" width="10" customWidth="1"/>
    <col min="18" max="18" width="10.85546875" hidden="1"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1"/>
      <c r="B1" s="552"/>
      <c r="C1" s="553"/>
      <c r="D1" s="44"/>
      <c r="E1" s="545" t="s">
        <v>326</v>
      </c>
      <c r="F1" s="546"/>
      <c r="G1" s="546"/>
      <c r="H1" s="546"/>
      <c r="I1" s="546"/>
      <c r="J1" s="546"/>
      <c r="K1" s="546"/>
      <c r="L1" s="546"/>
      <c r="M1" s="546"/>
      <c r="N1" s="546"/>
      <c r="O1" s="546"/>
      <c r="P1" s="546"/>
      <c r="Q1" s="546"/>
      <c r="R1" s="546"/>
      <c r="S1" s="546"/>
      <c r="T1" s="546"/>
      <c r="U1" s="546"/>
      <c r="V1" s="54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4"/>
      <c r="B2" s="555"/>
      <c r="C2" s="556"/>
      <c r="D2" s="44"/>
      <c r="E2" s="547"/>
      <c r="F2" s="548"/>
      <c r="G2" s="548"/>
      <c r="H2" s="548"/>
      <c r="I2" s="548"/>
      <c r="J2" s="548"/>
      <c r="K2" s="548"/>
      <c r="L2" s="548"/>
      <c r="M2" s="548"/>
      <c r="N2" s="548"/>
      <c r="O2" s="548"/>
      <c r="P2" s="548"/>
      <c r="Q2" s="548"/>
      <c r="R2" s="548"/>
      <c r="S2" s="548"/>
      <c r="T2" s="548"/>
      <c r="U2" s="548"/>
      <c r="V2" s="54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7"/>
      <c r="B3" s="558"/>
      <c r="C3" s="559"/>
      <c r="D3" s="44"/>
      <c r="E3" s="549"/>
      <c r="F3" s="550"/>
      <c r="G3" s="550"/>
      <c r="H3" s="550"/>
      <c r="I3" s="550"/>
      <c r="J3" s="550"/>
      <c r="K3" s="550"/>
      <c r="L3" s="550"/>
      <c r="M3" s="550"/>
      <c r="N3" s="550"/>
      <c r="O3" s="550"/>
      <c r="P3" s="550"/>
      <c r="Q3" s="550"/>
      <c r="R3" s="550"/>
      <c r="S3" s="550"/>
      <c r="T3" s="550"/>
      <c r="U3" s="550"/>
      <c r="V3" s="55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8" t="s">
        <v>259</v>
      </c>
      <c r="B4" s="578"/>
      <c r="C4" s="579" t="s">
        <v>260</v>
      </c>
      <c r="D4" s="580"/>
      <c r="E4" s="580"/>
      <c r="F4" s="580"/>
      <c r="G4" s="580"/>
      <c r="H4" s="580"/>
      <c r="I4" s="580"/>
      <c r="J4" s="580"/>
      <c r="K4" s="580"/>
      <c r="L4" s="580"/>
      <c r="M4" s="580"/>
      <c r="N4" s="580"/>
      <c r="O4" s="580"/>
      <c r="P4" s="580"/>
      <c r="Q4" s="580"/>
      <c r="R4" s="580"/>
      <c r="S4" s="580"/>
      <c r="T4" s="580"/>
      <c r="U4" s="580"/>
      <c r="V4" s="58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76" t="s">
        <v>261</v>
      </c>
      <c r="B5" s="576"/>
      <c r="C5" s="581" t="s">
        <v>31</v>
      </c>
      <c r="D5" s="581"/>
      <c r="E5" s="581"/>
      <c r="F5" s="581"/>
      <c r="G5" s="581"/>
      <c r="H5" s="581"/>
      <c r="I5" s="581"/>
      <c r="J5" s="581"/>
      <c r="K5" s="581"/>
      <c r="L5" s="581"/>
      <c r="M5" s="581"/>
      <c r="N5" s="581"/>
      <c r="O5" s="581"/>
      <c r="P5" s="581"/>
      <c r="Q5" s="581"/>
      <c r="R5" s="581"/>
      <c r="S5" s="581"/>
      <c r="T5" s="581"/>
      <c r="U5" s="581"/>
      <c r="V5" s="5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7" t="s">
        <v>262</v>
      </c>
      <c r="B6" s="577"/>
      <c r="C6" s="582" t="s">
        <v>263</v>
      </c>
      <c r="D6" s="582"/>
      <c r="E6" s="582"/>
      <c r="F6" s="582"/>
      <c r="G6" s="582"/>
      <c r="H6" s="582"/>
      <c r="I6" s="582"/>
      <c r="J6" s="582"/>
      <c r="K6" s="582"/>
      <c r="L6" s="582"/>
      <c r="M6" s="582"/>
      <c r="N6" s="582"/>
      <c r="O6" s="582"/>
      <c r="P6" s="582"/>
      <c r="Q6" s="582"/>
      <c r="R6" s="582"/>
      <c r="S6" s="582"/>
      <c r="T6" s="582"/>
      <c r="U6" s="582"/>
      <c r="V6" s="58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0" t="s">
        <v>264</v>
      </c>
      <c r="B7" s="560"/>
      <c r="C7" s="560"/>
      <c r="D7" s="561" t="s">
        <v>327</v>
      </c>
      <c r="E7" s="562"/>
      <c r="F7" s="562"/>
      <c r="G7" s="562"/>
      <c r="H7" s="562"/>
      <c r="I7" s="562"/>
      <c r="J7" s="562"/>
      <c r="K7" s="562"/>
      <c r="L7" s="562"/>
      <c r="M7" s="562"/>
      <c r="N7" s="562"/>
      <c r="O7" s="562"/>
      <c r="P7" s="562"/>
      <c r="Q7" s="562"/>
      <c r="R7" s="563"/>
      <c r="S7" s="50"/>
      <c r="T7" s="560" t="s">
        <v>328</v>
      </c>
      <c r="U7" s="560"/>
      <c r="V7" s="56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4" t="s">
        <v>269</v>
      </c>
      <c r="B8" s="560" t="s">
        <v>329</v>
      </c>
      <c r="C8" s="567" t="s">
        <v>265</v>
      </c>
      <c r="D8" s="569" t="s">
        <v>330</v>
      </c>
      <c r="E8" s="571" t="s">
        <v>234</v>
      </c>
      <c r="F8" s="573" t="s">
        <v>331</v>
      </c>
      <c r="G8" s="574"/>
      <c r="H8" s="574"/>
      <c r="I8" s="574"/>
      <c r="J8" s="574"/>
      <c r="K8" s="575"/>
      <c r="L8" s="573" t="s">
        <v>332</v>
      </c>
      <c r="M8" s="574"/>
      <c r="N8" s="574"/>
      <c r="O8" s="574"/>
      <c r="P8" s="574"/>
      <c r="Q8" s="574"/>
      <c r="R8" s="574"/>
      <c r="S8" s="575"/>
      <c r="T8" s="60"/>
      <c r="U8" s="61"/>
      <c r="V8" s="89" t="s">
        <v>333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2.25" thickTop="1" thickBot="1">
      <c r="A9" s="565"/>
      <c r="B9" s="566"/>
      <c r="C9" s="568"/>
      <c r="D9" s="570"/>
      <c r="E9" s="572"/>
      <c r="F9" s="49" t="s">
        <v>236</v>
      </c>
      <c r="G9" s="49" t="s">
        <v>238</v>
      </c>
      <c r="H9" s="49" t="s">
        <v>334</v>
      </c>
      <c r="I9" s="49" t="s">
        <v>240</v>
      </c>
      <c r="J9" s="145" t="s">
        <v>335</v>
      </c>
      <c r="K9" s="49" t="s">
        <v>246</v>
      </c>
      <c r="L9" s="49" t="s">
        <v>336</v>
      </c>
      <c r="M9" s="136" t="s">
        <v>243</v>
      </c>
      <c r="N9" s="49" t="s">
        <v>337</v>
      </c>
      <c r="O9" s="49" t="s">
        <v>338</v>
      </c>
      <c r="P9" s="49" t="s">
        <v>339</v>
      </c>
      <c r="Q9" s="49" t="s">
        <v>340</v>
      </c>
      <c r="R9" s="145" t="s">
        <v>335</v>
      </c>
      <c r="S9" s="49" t="s">
        <v>341</v>
      </c>
      <c r="T9" s="53" t="s">
        <v>248</v>
      </c>
      <c r="U9" s="53" t="s">
        <v>250</v>
      </c>
      <c r="V9" s="54" t="s">
        <v>342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ustomHeight="1" thickBot="1">
      <c r="A10" s="542">
        <f>'5-. Identificación de Riesgos'!A10</f>
        <v>1</v>
      </c>
      <c r="B10" s="524" t="str">
        <f>'5-. Identificación de Riesgos'!B10</f>
        <v>Inexactitud en la recolección de la Información Estadística por parte de los funcionarios de los despachos judiciales</v>
      </c>
      <c r="C10" s="148" t="str">
        <f>'5-. Identificación de Riesgos'!D10</f>
        <v>1.Inadecuada recolección, revisión y validación de los datos para el  diligenciamiento de los formularios  de estadísticas judiciales (movimiento y trámite de procesos)</v>
      </c>
      <c r="D10" s="138">
        <v>1</v>
      </c>
      <c r="E10" s="317" t="s">
        <v>492</v>
      </c>
      <c r="F10" s="138" t="s">
        <v>343</v>
      </c>
      <c r="G10" s="138" t="s">
        <v>343</v>
      </c>
      <c r="H10" s="138" t="s">
        <v>343</v>
      </c>
      <c r="I10" s="138" t="s">
        <v>343</v>
      </c>
      <c r="J10" s="318">
        <f>COUNTIF(F10:I10,"SI")/4</f>
        <v>1</v>
      </c>
      <c r="K10" s="527">
        <f>AVERAGE(J10:J19)</f>
        <v>1</v>
      </c>
      <c r="L10" s="139" t="str">
        <f>'5-. Identificación de Riesgos'!I10</f>
        <v>Afectación de reputacion,imagén,  credibilidad, satisfacción de usuarios y PI</v>
      </c>
      <c r="M10" s="317" t="s">
        <v>502</v>
      </c>
      <c r="N10" s="217" t="s">
        <v>343</v>
      </c>
      <c r="O10" s="217" t="s">
        <v>343</v>
      </c>
      <c r="P10" s="217" t="s">
        <v>343</v>
      </c>
      <c r="Q10" s="217" t="s">
        <v>343</v>
      </c>
      <c r="R10" s="231">
        <f t="shared" ref="R10" si="0">SUM(COUNTIF(N10,"SI")*25%,COUNTIF(O10,"SI")*40%,COUNTIF(P10,"SI")*25%,COUNTIF(Q10,"SI")*10%)</f>
        <v>1</v>
      </c>
      <c r="S10" s="527">
        <f>AVERAGE(R10:R11)</f>
        <v>1</v>
      </c>
      <c r="T10" s="58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0" t="str">
        <f>CONCATENATE(VLOOKUP((LEFT(T10,LEN(T10)-4)&amp;LEFT(U10,LEN(U10)-4)),'9- Matriz de Calor '!$D$18:$E$42,2,0)," - ",RIGHT(T10,1)*RIGHT(U10,1))</f>
        <v>Bajo - 1</v>
      </c>
    </row>
    <row r="11" spans="1:278" ht="77.25" thickBot="1">
      <c r="A11" s="543"/>
      <c r="B11" s="525"/>
      <c r="C11" s="146" t="str">
        <f>'5-. Identificación de Riesgos'!D11</f>
        <v>2. Falta de verificación de los datos  antes de finalizar el reporte de estadístico por parte de los funcionarios responsables del diligenciamiento.</v>
      </c>
      <c r="D11" s="99">
        <v>2</v>
      </c>
      <c r="E11" s="317" t="s">
        <v>493</v>
      </c>
      <c r="F11" s="99" t="s">
        <v>343</v>
      </c>
      <c r="G11" s="99" t="s">
        <v>343</v>
      </c>
      <c r="H11" s="99" t="s">
        <v>343</v>
      </c>
      <c r="I11" s="99" t="s">
        <v>343</v>
      </c>
      <c r="J11" s="319">
        <f t="shared" ref="J11" si="1">COUNTIF(F11:I11,"SI")/4</f>
        <v>1</v>
      </c>
      <c r="K11" s="528"/>
      <c r="L11" s="274"/>
      <c r="M11" s="275"/>
      <c r="N11" s="276"/>
      <c r="O11" s="276"/>
      <c r="P11" s="276"/>
      <c r="Q11" s="276"/>
      <c r="R11" s="277"/>
      <c r="S11" s="528"/>
      <c r="T11" s="584"/>
      <c r="U11" s="525"/>
      <c r="V11" s="531"/>
    </row>
    <row r="12" spans="1:278" ht="84" customHeight="1" thickBot="1">
      <c r="A12" s="543"/>
      <c r="B12" s="525"/>
      <c r="C12" s="146" t="str">
        <f>'5-. Identificación de Riesgos'!D12</f>
        <v>3. Incumplimiento en la fechas de reporte de la gestión estadística por parte de los despachos judiciales.</v>
      </c>
      <c r="D12" s="99">
        <v>3</v>
      </c>
      <c r="E12" s="317" t="s">
        <v>496</v>
      </c>
      <c r="F12" s="99" t="s">
        <v>343</v>
      </c>
      <c r="G12" s="99" t="s">
        <v>343</v>
      </c>
      <c r="H12" s="99" t="s">
        <v>343</v>
      </c>
      <c r="I12" s="99" t="s">
        <v>343</v>
      </c>
      <c r="J12" s="319">
        <f>COUNTIF(F12:I12,"SI")/4</f>
        <v>1</v>
      </c>
      <c r="K12" s="528"/>
      <c r="L12" s="278"/>
      <c r="M12" s="275"/>
      <c r="N12" s="276"/>
      <c r="O12" s="276"/>
      <c r="P12" s="276"/>
      <c r="Q12" s="276"/>
      <c r="R12" s="277"/>
      <c r="S12" s="528"/>
      <c r="T12" s="584"/>
      <c r="U12" s="525"/>
      <c r="V12" s="531"/>
    </row>
    <row r="13" spans="1:278" ht="82.5" customHeight="1">
      <c r="A13" s="543"/>
      <c r="B13" s="525"/>
      <c r="C13" s="146" t="str">
        <f>'5-. Identificación de Riesgos'!D13</f>
        <v>4.Alto volumen de carga laboral</v>
      </c>
      <c r="D13" s="99">
        <v>4</v>
      </c>
      <c r="E13" s="317" t="s">
        <v>522</v>
      </c>
      <c r="F13" s="99" t="s">
        <v>343</v>
      </c>
      <c r="G13" s="99" t="s">
        <v>343</v>
      </c>
      <c r="H13" s="99" t="s">
        <v>343</v>
      </c>
      <c r="I13" s="99" t="s">
        <v>343</v>
      </c>
      <c r="J13" s="319">
        <f>COUNTIF(F13:I13,"SI")/4</f>
        <v>1</v>
      </c>
      <c r="K13" s="528"/>
      <c r="L13" s="278"/>
      <c r="M13" s="275"/>
      <c r="N13" s="276"/>
      <c r="O13" s="276"/>
      <c r="P13" s="276"/>
      <c r="Q13" s="276"/>
      <c r="R13" s="277"/>
      <c r="S13" s="528"/>
      <c r="T13" s="584"/>
      <c r="U13" s="525"/>
      <c r="V13" s="531"/>
    </row>
    <row r="14" spans="1:278">
      <c r="A14" s="543"/>
      <c r="B14" s="525"/>
      <c r="C14" s="282"/>
      <c r="D14" s="276"/>
      <c r="E14" s="320"/>
      <c r="F14" s="320"/>
      <c r="G14" s="320"/>
      <c r="H14" s="320"/>
      <c r="I14" s="320"/>
      <c r="J14" s="320"/>
      <c r="K14" s="528"/>
      <c r="L14" s="278"/>
      <c r="M14" s="275"/>
      <c r="N14" s="276"/>
      <c r="O14" s="276"/>
      <c r="P14" s="276"/>
      <c r="Q14" s="276"/>
      <c r="R14" s="279"/>
      <c r="S14" s="528"/>
      <c r="T14" s="584"/>
      <c r="U14" s="525"/>
      <c r="V14" s="531"/>
    </row>
    <row r="15" spans="1:278">
      <c r="A15" s="543"/>
      <c r="B15" s="525"/>
      <c r="C15" s="282"/>
      <c r="D15" s="276"/>
      <c r="E15" s="275"/>
      <c r="F15" s="276"/>
      <c r="G15" s="276"/>
      <c r="H15" s="276"/>
      <c r="I15" s="276"/>
      <c r="J15" s="279"/>
      <c r="K15" s="528"/>
      <c r="L15" s="278"/>
      <c r="M15" s="279"/>
      <c r="N15" s="276"/>
      <c r="O15" s="276"/>
      <c r="P15" s="276"/>
      <c r="Q15" s="276"/>
      <c r="R15" s="279"/>
      <c r="S15" s="528"/>
      <c r="T15" s="584"/>
      <c r="U15" s="525"/>
      <c r="V15" s="531"/>
    </row>
    <row r="16" spans="1:278">
      <c r="A16" s="543"/>
      <c r="B16" s="525"/>
      <c r="C16" s="282"/>
      <c r="D16" s="276"/>
      <c r="E16" s="275"/>
      <c r="F16" s="276"/>
      <c r="G16" s="276"/>
      <c r="H16" s="276"/>
      <c r="I16" s="276"/>
      <c r="J16" s="279"/>
      <c r="K16" s="528"/>
      <c r="L16" s="278"/>
      <c r="M16" s="279"/>
      <c r="N16" s="276"/>
      <c r="O16" s="276"/>
      <c r="P16" s="276"/>
      <c r="Q16" s="276"/>
      <c r="R16" s="279"/>
      <c r="S16" s="528"/>
      <c r="T16" s="584"/>
      <c r="U16" s="525"/>
      <c r="V16" s="531"/>
    </row>
    <row r="17" spans="1:22">
      <c r="A17" s="543"/>
      <c r="B17" s="525"/>
      <c r="C17" s="282"/>
      <c r="D17" s="276"/>
      <c r="E17" s="275"/>
      <c r="F17" s="276"/>
      <c r="G17" s="276"/>
      <c r="H17" s="276"/>
      <c r="I17" s="276"/>
      <c r="J17" s="279"/>
      <c r="K17" s="528"/>
      <c r="L17" s="278"/>
      <c r="M17" s="279"/>
      <c r="N17" s="276"/>
      <c r="O17" s="276"/>
      <c r="P17" s="276"/>
      <c r="Q17" s="276"/>
      <c r="R17" s="279"/>
      <c r="S17" s="528"/>
      <c r="T17" s="584"/>
      <c r="U17" s="525"/>
      <c r="V17" s="531"/>
    </row>
    <row r="18" spans="1:22">
      <c r="A18" s="543"/>
      <c r="B18" s="525"/>
      <c r="C18" s="282"/>
      <c r="D18" s="276"/>
      <c r="E18" s="275"/>
      <c r="F18" s="276"/>
      <c r="G18" s="276"/>
      <c r="H18" s="276"/>
      <c r="I18" s="276"/>
      <c r="J18" s="279"/>
      <c r="K18" s="528"/>
      <c r="L18" s="278"/>
      <c r="M18" s="279"/>
      <c r="N18" s="276"/>
      <c r="O18" s="276"/>
      <c r="P18" s="276"/>
      <c r="Q18" s="276"/>
      <c r="R18" s="279"/>
      <c r="S18" s="528"/>
      <c r="T18" s="584"/>
      <c r="U18" s="525"/>
      <c r="V18" s="531"/>
    </row>
    <row r="19" spans="1:22" ht="15.75" thickBot="1">
      <c r="A19" s="544"/>
      <c r="B19" s="526"/>
      <c r="C19" s="283"/>
      <c r="D19" s="284"/>
      <c r="E19" s="285"/>
      <c r="F19" s="284"/>
      <c r="G19" s="284"/>
      <c r="H19" s="284"/>
      <c r="I19" s="284"/>
      <c r="J19" s="281"/>
      <c r="K19" s="529"/>
      <c r="L19" s="280"/>
      <c r="M19" s="281"/>
      <c r="N19" s="276"/>
      <c r="O19" s="276"/>
      <c r="P19" s="276"/>
      <c r="Q19" s="276"/>
      <c r="R19" s="281"/>
      <c r="S19" s="529"/>
      <c r="T19" s="585"/>
      <c r="U19" s="526"/>
      <c r="V19" s="532"/>
    </row>
    <row r="20" spans="1:22" ht="103.5" customHeight="1" thickBot="1">
      <c r="A20" s="542">
        <f>'5-. Identificación de Riesgos'!A20</f>
        <v>2</v>
      </c>
      <c r="B20" s="524" t="str">
        <f>'5-. Identificación de Riesgos'!B20</f>
        <v>Incumplimiento</v>
      </c>
      <c r="C20" s="222" t="str">
        <f>'5-. Identificación de Riesgos'!D20</f>
        <v>1.Ausencia de información en los despachos judiciales para la obtención de datos necesarios para el diligenciamiento de los formularios</v>
      </c>
      <c r="D20" s="138">
        <v>1</v>
      </c>
      <c r="E20" s="317" t="s">
        <v>497</v>
      </c>
      <c r="F20" s="138" t="s">
        <v>343</v>
      </c>
      <c r="G20" s="138" t="s">
        <v>343</v>
      </c>
      <c r="H20" s="138" t="s">
        <v>343</v>
      </c>
      <c r="I20" s="138" t="s">
        <v>343</v>
      </c>
      <c r="J20" s="318">
        <f t="shared" ref="J20:J49" si="2">COUNTIF(F20:I20,"SI")/4</f>
        <v>1</v>
      </c>
      <c r="K20" s="527">
        <f>AVERAGE(J20:J23)</f>
        <v>1</v>
      </c>
      <c r="L20" s="139" t="str">
        <f>'5-. Identificación de Riesgos'!I20</f>
        <v>Incumplimiento de las metas establecidas</v>
      </c>
      <c r="M20" s="317" t="s">
        <v>503</v>
      </c>
      <c r="N20" s="217" t="s">
        <v>343</v>
      </c>
      <c r="O20" s="217" t="s">
        <v>343</v>
      </c>
      <c r="P20" s="217" t="s">
        <v>343</v>
      </c>
      <c r="Q20" s="217" t="s">
        <v>343</v>
      </c>
      <c r="R20" s="231">
        <f t="shared" ref="R20" si="3">SUM(COUNTIF(N20,"SI")*25%,COUNTIF(O20,"SI")*40%,COUNTIF(P20,"SI")*25%,COUNTIF(Q20,"SI")*10%)</f>
        <v>1</v>
      </c>
      <c r="S20" s="527">
        <f>AVERAGE(R20:R21)</f>
        <v>1</v>
      </c>
      <c r="T20" s="53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3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21" t="str">
        <f>CONCATENATE(VLOOKUP((LEFT(T20,LEN(T20)-4)&amp;LEFT(U20,LEN(U20)-4)),'9- Matriz de Calor '!$D$18:$E$42,2,0)," - ",RIGHT(T20,1)*RIGHT(U20,1))</f>
        <v>Bajo - 1</v>
      </c>
    </row>
    <row r="21" spans="1:22" ht="102.75" customHeight="1" thickBot="1">
      <c r="A21" s="543"/>
      <c r="B21" s="525"/>
      <c r="C21" s="222" t="str">
        <f>'5-. Identificación de Riesgos'!D21</f>
        <v>2. Falta de control</v>
      </c>
      <c r="D21" s="99">
        <v>3</v>
      </c>
      <c r="E21" s="317" t="s">
        <v>499</v>
      </c>
      <c r="F21" s="99" t="s">
        <v>343</v>
      </c>
      <c r="G21" s="99" t="s">
        <v>343</v>
      </c>
      <c r="H21" s="99" t="s">
        <v>343</v>
      </c>
      <c r="I21" s="99" t="s">
        <v>343</v>
      </c>
      <c r="J21" s="319">
        <f>COUNTIF(F21:I21,"SI")/4</f>
        <v>1</v>
      </c>
      <c r="K21" s="528"/>
      <c r="L21" s="312"/>
      <c r="M21" s="313"/>
      <c r="N21" s="314"/>
      <c r="O21" s="314"/>
      <c r="P21" s="314"/>
      <c r="Q21" s="314"/>
      <c r="R21" s="279"/>
      <c r="S21" s="528"/>
      <c r="T21" s="540"/>
      <c r="U21" s="534"/>
      <c r="V21" s="522"/>
    </row>
    <row r="22" spans="1:22" ht="15.75" thickBot="1">
      <c r="A22" s="543"/>
      <c r="B22" s="525"/>
      <c r="C22" s="324"/>
      <c r="D22" s="320"/>
      <c r="E22" s="320"/>
      <c r="F22" s="320"/>
      <c r="G22" s="320"/>
      <c r="H22" s="320"/>
      <c r="I22" s="320"/>
      <c r="J22" s="320"/>
      <c r="K22" s="528"/>
      <c r="L22" s="312"/>
      <c r="M22" s="279"/>
      <c r="N22" s="314"/>
      <c r="O22" s="314"/>
      <c r="P22" s="314"/>
      <c r="Q22" s="314"/>
      <c r="R22" s="279"/>
      <c r="S22" s="528"/>
      <c r="T22" s="540"/>
      <c r="U22" s="534"/>
      <c r="V22" s="522"/>
    </row>
    <row r="23" spans="1:22" ht="15.75" thickBot="1">
      <c r="A23" s="543"/>
      <c r="B23" s="525"/>
      <c r="C23" s="308"/>
      <c r="D23" s="321"/>
      <c r="E23" s="322"/>
      <c r="F23" s="321"/>
      <c r="G23" s="321"/>
      <c r="H23" s="321"/>
      <c r="I23" s="321"/>
      <c r="J23" s="323"/>
      <c r="K23" s="528"/>
      <c r="L23" s="312"/>
      <c r="M23" s="279"/>
      <c r="N23" s="314"/>
      <c r="O23" s="314"/>
      <c r="P23" s="314"/>
      <c r="Q23" s="314"/>
      <c r="R23" s="279"/>
      <c r="S23" s="528"/>
      <c r="T23" s="540"/>
      <c r="U23" s="534"/>
      <c r="V23" s="522"/>
    </row>
    <row r="24" spans="1:22" ht="15.75" thickBot="1">
      <c r="A24" s="543"/>
      <c r="B24" s="525"/>
      <c r="C24" s="308"/>
      <c r="D24" s="276"/>
      <c r="E24" s="309"/>
      <c r="F24" s="276"/>
      <c r="G24" s="276"/>
      <c r="H24" s="276"/>
      <c r="I24" s="276"/>
      <c r="J24" s="279"/>
      <c r="K24" s="528"/>
      <c r="L24" s="312"/>
      <c r="M24" s="279"/>
      <c r="N24" s="314"/>
      <c r="O24" s="314"/>
      <c r="P24" s="314"/>
      <c r="Q24" s="314"/>
      <c r="R24" s="279"/>
      <c r="S24" s="528"/>
      <c r="T24" s="540"/>
      <c r="U24" s="534"/>
      <c r="V24" s="522"/>
    </row>
    <row r="25" spans="1:22" ht="15.75" thickBot="1">
      <c r="A25" s="543"/>
      <c r="B25" s="525"/>
      <c r="C25" s="308"/>
      <c r="D25" s="276"/>
      <c r="E25" s="310"/>
      <c r="F25" s="276"/>
      <c r="G25" s="276"/>
      <c r="H25" s="276"/>
      <c r="I25" s="276"/>
      <c r="J25" s="279"/>
      <c r="K25" s="528"/>
      <c r="L25" s="312"/>
      <c r="M25" s="279"/>
      <c r="N25" s="314"/>
      <c r="O25" s="314"/>
      <c r="P25" s="314"/>
      <c r="Q25" s="314"/>
      <c r="R25" s="279"/>
      <c r="S25" s="528"/>
      <c r="T25" s="540"/>
      <c r="U25" s="534"/>
      <c r="V25" s="522"/>
    </row>
    <row r="26" spans="1:22" ht="15.75" thickBot="1">
      <c r="A26" s="543"/>
      <c r="B26" s="525"/>
      <c r="C26" s="308"/>
      <c r="D26" s="276"/>
      <c r="E26" s="310"/>
      <c r="F26" s="276"/>
      <c r="G26" s="276"/>
      <c r="H26" s="276"/>
      <c r="I26" s="276"/>
      <c r="J26" s="279"/>
      <c r="K26" s="528"/>
      <c r="L26" s="312"/>
      <c r="M26" s="279"/>
      <c r="N26" s="314"/>
      <c r="O26" s="314"/>
      <c r="P26" s="314"/>
      <c r="Q26" s="314"/>
      <c r="R26" s="279"/>
      <c r="S26" s="528"/>
      <c r="T26" s="540"/>
      <c r="U26" s="534"/>
      <c r="V26" s="522"/>
    </row>
    <row r="27" spans="1:22" ht="15.75" thickBot="1">
      <c r="A27" s="543"/>
      <c r="B27" s="525"/>
      <c r="C27" s="308"/>
      <c r="D27" s="276"/>
      <c r="E27" s="310"/>
      <c r="F27" s="276"/>
      <c r="G27" s="276"/>
      <c r="H27" s="276"/>
      <c r="I27" s="276"/>
      <c r="J27" s="279"/>
      <c r="K27" s="528"/>
      <c r="L27" s="312"/>
      <c r="M27" s="279"/>
      <c r="N27" s="314"/>
      <c r="O27" s="314"/>
      <c r="P27" s="314"/>
      <c r="Q27" s="314"/>
      <c r="R27" s="279"/>
      <c r="S27" s="528"/>
      <c r="T27" s="540"/>
      <c r="U27" s="534"/>
      <c r="V27" s="522"/>
    </row>
    <row r="28" spans="1:22" ht="15.75" thickBot="1">
      <c r="A28" s="543"/>
      <c r="B28" s="525"/>
      <c r="C28" s="308"/>
      <c r="D28" s="276"/>
      <c r="E28" s="310"/>
      <c r="F28" s="276"/>
      <c r="G28" s="276"/>
      <c r="H28" s="276"/>
      <c r="I28" s="276"/>
      <c r="J28" s="279"/>
      <c r="K28" s="528"/>
      <c r="L28" s="315"/>
      <c r="M28" s="279"/>
      <c r="N28" s="314"/>
      <c r="O28" s="314"/>
      <c r="P28" s="314"/>
      <c r="Q28" s="314"/>
      <c r="R28" s="279"/>
      <c r="S28" s="528"/>
      <c r="T28" s="540"/>
      <c r="U28" s="534"/>
      <c r="V28" s="522"/>
    </row>
    <row r="29" spans="1:22" ht="15.75" thickBot="1">
      <c r="A29" s="544"/>
      <c r="B29" s="526"/>
      <c r="C29" s="308"/>
      <c r="D29" s="284"/>
      <c r="E29" s="311"/>
      <c r="F29" s="284"/>
      <c r="G29" s="284"/>
      <c r="H29" s="284"/>
      <c r="I29" s="284"/>
      <c r="J29" s="281"/>
      <c r="K29" s="529"/>
      <c r="L29" s="280"/>
      <c r="M29" s="281"/>
      <c r="N29" s="314"/>
      <c r="O29" s="314"/>
      <c r="P29" s="314"/>
      <c r="Q29" s="314"/>
      <c r="R29" s="281"/>
      <c r="S29" s="529"/>
      <c r="T29" s="541"/>
      <c r="U29" s="535"/>
      <c r="V29" s="523"/>
    </row>
    <row r="30" spans="1:22" ht="96.75" customHeight="1">
      <c r="A30" s="542">
        <f>'5-. Identificación de Riesgos'!A30</f>
        <v>3</v>
      </c>
      <c r="B30" s="524" t="str">
        <f>'5-. Identificación de Riesgos'!B30</f>
        <v>Pérdida o extravío de la información</v>
      </c>
      <c r="C30" s="222" t="str">
        <f>'5-. Identificación de Riesgos'!D30</f>
        <v>1 .Falla o ausencia de conexión a internet.</v>
      </c>
      <c r="D30" s="138">
        <v>1</v>
      </c>
      <c r="E30" s="317" t="s">
        <v>500</v>
      </c>
      <c r="F30" s="138" t="s">
        <v>343</v>
      </c>
      <c r="G30" s="138" t="s">
        <v>343</v>
      </c>
      <c r="H30" s="138" t="s">
        <v>343</v>
      </c>
      <c r="I30" s="138" t="s">
        <v>343</v>
      </c>
      <c r="J30" s="318">
        <f t="shared" ref="J30:J31" si="4">COUNTIF(F30:I30,"SI")/4</f>
        <v>1</v>
      </c>
      <c r="K30" s="527">
        <f>AVERAGE(J30:J33)</f>
        <v>1</v>
      </c>
      <c r="L30" s="228" t="str">
        <f>'5-. Identificación de Riesgos'!I30</f>
        <v>Afectación de reputacion,imagén,  credibilidad, satisfacción de usuarios y PI</v>
      </c>
      <c r="M30" s="348" t="s">
        <v>504</v>
      </c>
      <c r="N30" s="217" t="s">
        <v>343</v>
      </c>
      <c r="O30" s="217" t="s">
        <v>343</v>
      </c>
      <c r="P30" s="217" t="s">
        <v>343</v>
      </c>
      <c r="Q30" s="217" t="s">
        <v>343</v>
      </c>
      <c r="R30" s="231">
        <f t="shared" ref="R30" si="5">SUM(COUNTIF(N30,"SI")*25%,COUNTIF(O30,"SI")*40%,COUNTIF(P30,"SI")*25%,COUNTIF(Q30,"SI")*10%)</f>
        <v>1</v>
      </c>
      <c r="S30" s="527">
        <f>AVERAGE(R30:R31)</f>
        <v>1</v>
      </c>
      <c r="T30" s="53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3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21" t="str">
        <f>CONCATENATE(VLOOKUP((LEFT(T30,LEN(T30)-4)&amp;LEFT(U30,LEN(U30)-4)),'9- Matriz de Calor '!$D$18:$E$42,2,0)," - ",RIGHT(T30,1)*RIGHT(U30,1))</f>
        <v>Bajo - 1</v>
      </c>
    </row>
    <row r="31" spans="1:22" ht="80.25" customHeight="1">
      <c r="A31" s="543"/>
      <c r="B31" s="525"/>
      <c r="C31" s="222" t="str">
        <f>'5-. Identificación de Riesgos'!D31</f>
        <v>2. Hacker y / o virus informativo</v>
      </c>
      <c r="D31" s="99">
        <v>2</v>
      </c>
      <c r="E31" s="317" t="s">
        <v>501</v>
      </c>
      <c r="F31" s="99" t="s">
        <v>343</v>
      </c>
      <c r="G31" s="99" t="s">
        <v>343</v>
      </c>
      <c r="H31" s="99" t="s">
        <v>343</v>
      </c>
      <c r="I31" s="99" t="s">
        <v>343</v>
      </c>
      <c r="J31" s="319">
        <f t="shared" si="4"/>
        <v>1</v>
      </c>
      <c r="K31" s="528"/>
      <c r="L31" s="278"/>
      <c r="M31" s="275"/>
      <c r="N31" s="276"/>
      <c r="O31" s="276"/>
      <c r="P31" s="276"/>
      <c r="Q31" s="276"/>
      <c r="R31" s="279"/>
      <c r="S31" s="528"/>
      <c r="T31" s="540"/>
      <c r="U31" s="534"/>
      <c r="V31" s="522"/>
    </row>
    <row r="32" spans="1:22">
      <c r="A32" s="543"/>
      <c r="B32" s="525"/>
      <c r="C32" s="282"/>
      <c r="D32" s="276"/>
      <c r="E32" s="309"/>
      <c r="F32" s="276"/>
      <c r="G32" s="276"/>
      <c r="H32" s="276"/>
      <c r="I32" s="276"/>
      <c r="J32" s="279"/>
      <c r="K32" s="528"/>
      <c r="L32" s="278"/>
      <c r="M32" s="279"/>
      <c r="N32" s="276"/>
      <c r="O32" s="276"/>
      <c r="P32" s="276"/>
      <c r="Q32" s="276"/>
      <c r="R32" s="279"/>
      <c r="S32" s="528"/>
      <c r="T32" s="540"/>
      <c r="U32" s="534"/>
      <c r="V32" s="522"/>
    </row>
    <row r="33" spans="1:22">
      <c r="A33" s="543"/>
      <c r="B33" s="525"/>
      <c r="C33" s="282"/>
      <c r="D33" s="276"/>
      <c r="E33" s="309"/>
      <c r="F33" s="276"/>
      <c r="G33" s="276"/>
      <c r="H33" s="276"/>
      <c r="I33" s="276"/>
      <c r="J33" s="279"/>
      <c r="K33" s="528"/>
      <c r="L33" s="278"/>
      <c r="M33" s="279"/>
      <c r="N33" s="276"/>
      <c r="O33" s="276"/>
      <c r="P33" s="276"/>
      <c r="Q33" s="276"/>
      <c r="R33" s="279"/>
      <c r="S33" s="528"/>
      <c r="T33" s="540"/>
      <c r="U33" s="534"/>
      <c r="V33" s="522"/>
    </row>
    <row r="34" spans="1:22">
      <c r="A34" s="543"/>
      <c r="B34" s="525"/>
      <c r="C34" s="308"/>
      <c r="D34" s="276"/>
      <c r="E34" s="309"/>
      <c r="F34" s="276"/>
      <c r="G34" s="276"/>
      <c r="H34" s="276"/>
      <c r="I34" s="276"/>
      <c r="J34" s="279"/>
      <c r="K34" s="528"/>
      <c r="L34" s="278"/>
      <c r="M34" s="279"/>
      <c r="N34" s="276"/>
      <c r="O34" s="276"/>
      <c r="P34" s="276"/>
      <c r="Q34" s="276"/>
      <c r="R34" s="279"/>
      <c r="S34" s="528"/>
      <c r="T34" s="540"/>
      <c r="U34" s="534"/>
      <c r="V34" s="522"/>
    </row>
    <row r="35" spans="1:22">
      <c r="A35" s="543"/>
      <c r="B35" s="525"/>
      <c r="C35" s="308"/>
      <c r="D35" s="276"/>
      <c r="E35" s="310"/>
      <c r="F35" s="276"/>
      <c r="G35" s="276"/>
      <c r="H35" s="276"/>
      <c r="I35" s="276"/>
      <c r="J35" s="279"/>
      <c r="K35" s="528"/>
      <c r="L35" s="278"/>
      <c r="M35" s="279"/>
      <c r="N35" s="276"/>
      <c r="O35" s="276"/>
      <c r="P35" s="276"/>
      <c r="Q35" s="276"/>
      <c r="R35" s="279"/>
      <c r="S35" s="528"/>
      <c r="T35" s="540"/>
      <c r="U35" s="534"/>
      <c r="V35" s="522"/>
    </row>
    <row r="36" spans="1:22">
      <c r="A36" s="543"/>
      <c r="B36" s="525"/>
      <c r="C36" s="308"/>
      <c r="D36" s="276"/>
      <c r="E36" s="310"/>
      <c r="F36" s="276"/>
      <c r="G36" s="276"/>
      <c r="H36" s="276"/>
      <c r="I36" s="276"/>
      <c r="J36" s="279"/>
      <c r="K36" s="528"/>
      <c r="L36" s="278"/>
      <c r="M36" s="279"/>
      <c r="N36" s="276"/>
      <c r="O36" s="276"/>
      <c r="P36" s="276"/>
      <c r="Q36" s="276"/>
      <c r="R36" s="279"/>
      <c r="S36" s="528"/>
      <c r="T36" s="540"/>
      <c r="U36" s="534"/>
      <c r="V36" s="522"/>
    </row>
    <row r="37" spans="1:22">
      <c r="A37" s="543"/>
      <c r="B37" s="525"/>
      <c r="C37" s="308"/>
      <c r="D37" s="276"/>
      <c r="E37" s="310"/>
      <c r="F37" s="276"/>
      <c r="G37" s="276"/>
      <c r="H37" s="276"/>
      <c r="I37" s="276"/>
      <c r="J37" s="279"/>
      <c r="K37" s="528"/>
      <c r="L37" s="278"/>
      <c r="M37" s="279"/>
      <c r="N37" s="276"/>
      <c r="O37" s="276"/>
      <c r="P37" s="276"/>
      <c r="Q37" s="276"/>
      <c r="R37" s="279"/>
      <c r="S37" s="528"/>
      <c r="T37" s="540"/>
      <c r="U37" s="534"/>
      <c r="V37" s="522"/>
    </row>
    <row r="38" spans="1:22">
      <c r="A38" s="543"/>
      <c r="B38" s="525"/>
      <c r="C38" s="308"/>
      <c r="D38" s="276"/>
      <c r="E38" s="310"/>
      <c r="F38" s="276"/>
      <c r="G38" s="276"/>
      <c r="H38" s="276"/>
      <c r="I38" s="276"/>
      <c r="J38" s="279"/>
      <c r="K38" s="528"/>
      <c r="L38" s="278"/>
      <c r="M38" s="279"/>
      <c r="N38" s="276"/>
      <c r="O38" s="276"/>
      <c r="P38" s="276"/>
      <c r="Q38" s="276"/>
      <c r="R38" s="279"/>
      <c r="S38" s="528"/>
      <c r="T38" s="540"/>
      <c r="U38" s="534"/>
      <c r="V38" s="522"/>
    </row>
    <row r="39" spans="1:22" ht="15.75" thickBot="1">
      <c r="A39" s="544"/>
      <c r="B39" s="526"/>
      <c r="C39" s="308"/>
      <c r="D39" s="284"/>
      <c r="E39" s="311"/>
      <c r="F39" s="284"/>
      <c r="G39" s="284"/>
      <c r="H39" s="284"/>
      <c r="I39" s="284"/>
      <c r="J39" s="281"/>
      <c r="K39" s="529"/>
      <c r="L39" s="278"/>
      <c r="M39" s="279"/>
      <c r="N39" s="276"/>
      <c r="O39" s="276"/>
      <c r="P39" s="276"/>
      <c r="Q39" s="276"/>
      <c r="R39" s="279"/>
      <c r="S39" s="529"/>
      <c r="T39" s="541"/>
      <c r="U39" s="535"/>
      <c r="V39" s="523"/>
    </row>
    <row r="40" spans="1:22" ht="75" hidden="1">
      <c r="A40" s="536">
        <f>'5-. Identificación de Riesgos'!A40</f>
        <v>4</v>
      </c>
      <c r="B40" s="524" t="str">
        <f>'5-. Identificación de Riesgos'!B40</f>
        <v xml:space="preserve">Recibir dádivas o beneficios a nombre propio o de terceros para, no entregar o entregar información privilegiada o confidencial </v>
      </c>
      <c r="C40" s="222"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23" t="s">
        <v>347</v>
      </c>
      <c r="F40" s="138" t="s">
        <v>343</v>
      </c>
      <c r="G40" s="138" t="s">
        <v>343</v>
      </c>
      <c r="H40" s="138" t="s">
        <v>343</v>
      </c>
      <c r="I40" s="138" t="s">
        <v>343</v>
      </c>
      <c r="J40" s="149">
        <f t="shared" si="2"/>
        <v>1</v>
      </c>
      <c r="K40" s="527">
        <f>AVERAGE(J40:J44)</f>
        <v>1</v>
      </c>
      <c r="L40" s="229" t="str">
        <f>'5-. Identificación de Riesgos'!I40</f>
        <v>Afectación de ,  credibilidad, satisfacción de usuarios y PI</v>
      </c>
      <c r="M40" s="232"/>
      <c r="N40" s="218" t="s">
        <v>345</v>
      </c>
      <c r="O40" s="218" t="s">
        <v>343</v>
      </c>
      <c r="P40" s="218" t="s">
        <v>343</v>
      </c>
      <c r="Q40" s="218" t="s">
        <v>343</v>
      </c>
      <c r="R40" s="316">
        <f t="shared" ref="R40" si="6">SUM(COUNTIF(N40,"SI")*25%,COUNTIF(O40,"SI")*40%,COUNTIF(P40,"SI")*25%,COUNTIF(Q40,"SI")*10%)</f>
        <v>0.75</v>
      </c>
      <c r="S40" s="527">
        <f t="shared" ref="S40" si="7">AVERAGE(R40:R49)</f>
        <v>0.75</v>
      </c>
      <c r="T40" s="53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3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30" t="str">
        <f>CONCATENATE(VLOOKUP((LEFT(T40,LEN(T40)-4)&amp;LEFT(U40,LEN(U40)-4)),'9- Matriz de Calor '!$D$18:$E$42,2,0)," - ",RIGHT(T40,1)*RIGHT(U40,1))</f>
        <v>Moderado - 3</v>
      </c>
    </row>
    <row r="41" spans="1:22" ht="45" hidden="1">
      <c r="A41" s="537"/>
      <c r="B41" s="525"/>
      <c r="C41" s="222" t="str">
        <f>'5-. Identificación de Riesgos'!D41</f>
        <v xml:space="preserve">2. Desconocimiento y no aplicación del Código de Ética y Buen Gobierno.    
</v>
      </c>
      <c r="D41" s="99">
        <v>2</v>
      </c>
      <c r="E41" s="223" t="s">
        <v>348</v>
      </c>
      <c r="F41" s="99" t="s">
        <v>343</v>
      </c>
      <c r="G41" s="99" t="s">
        <v>343</v>
      </c>
      <c r="H41" s="99" t="s">
        <v>343</v>
      </c>
      <c r="I41" s="99" t="s">
        <v>343</v>
      </c>
      <c r="J41" s="39">
        <f t="shared" si="2"/>
        <v>1</v>
      </c>
      <c r="K41" s="528"/>
      <c r="L41" s="95"/>
      <c r="M41" s="39"/>
      <c r="N41" s="99"/>
      <c r="O41" s="99"/>
      <c r="P41" s="99"/>
      <c r="Q41" s="99"/>
      <c r="R41" s="39"/>
      <c r="S41" s="528"/>
      <c r="T41" s="540"/>
      <c r="U41" s="534"/>
      <c r="V41" s="531"/>
    </row>
    <row r="42" spans="1:22" ht="30" hidden="1">
      <c r="A42" s="537"/>
      <c r="B42" s="525"/>
      <c r="C42" s="222" t="str">
        <f>'5-. Identificación de Riesgos'!D42</f>
        <v>3.Carencia de compromiso  y transparencia de los servidores judiciales</v>
      </c>
      <c r="D42" s="99">
        <v>3</v>
      </c>
      <c r="E42" s="223" t="s">
        <v>349</v>
      </c>
      <c r="F42" s="99" t="s">
        <v>343</v>
      </c>
      <c r="G42" s="99" t="s">
        <v>343</v>
      </c>
      <c r="H42" s="99" t="s">
        <v>343</v>
      </c>
      <c r="I42" s="99" t="s">
        <v>343</v>
      </c>
      <c r="J42" s="39">
        <f t="shared" si="2"/>
        <v>1</v>
      </c>
      <c r="K42" s="528"/>
      <c r="L42" s="95"/>
      <c r="M42" s="39"/>
      <c r="N42" s="99"/>
      <c r="O42" s="99"/>
      <c r="P42" s="99"/>
      <c r="Q42" s="99"/>
      <c r="R42" s="39"/>
      <c r="S42" s="528"/>
      <c r="T42" s="540"/>
      <c r="U42" s="534"/>
      <c r="V42" s="531"/>
    </row>
    <row r="43" spans="1:22" ht="51" hidden="1">
      <c r="A43" s="537"/>
      <c r="B43" s="525"/>
      <c r="C43" s="222" t="str">
        <f>'5-. Identificación de Riesgos'!D43</f>
        <v>4.Deficiencia de  controles en el trámite  de los documentos</v>
      </c>
      <c r="D43" s="99">
        <v>4</v>
      </c>
      <c r="E43" s="147" t="s">
        <v>350</v>
      </c>
      <c r="F43" s="99" t="s">
        <v>343</v>
      </c>
      <c r="G43" s="99" t="s">
        <v>343</v>
      </c>
      <c r="H43" s="99" t="s">
        <v>343</v>
      </c>
      <c r="I43" s="99" t="s">
        <v>343</v>
      </c>
      <c r="J43" s="39">
        <f t="shared" si="2"/>
        <v>1</v>
      </c>
      <c r="K43" s="528"/>
      <c r="L43" s="95"/>
      <c r="M43" s="39"/>
      <c r="N43" s="99"/>
      <c r="O43" s="99"/>
      <c r="P43" s="99"/>
      <c r="Q43" s="99"/>
      <c r="R43" s="39"/>
      <c r="S43" s="528"/>
      <c r="T43" s="540"/>
      <c r="U43" s="534"/>
      <c r="V43" s="531"/>
    </row>
    <row r="44" spans="1:22" ht="45" hidden="1">
      <c r="A44" s="537"/>
      <c r="B44" s="525"/>
      <c r="C44" s="222" t="str">
        <f>'5-. Identificación de Riesgos'!D44</f>
        <v xml:space="preserve">5. No aplicación adecuada de los procedimientos de control </v>
      </c>
      <c r="D44" s="99">
        <v>5</v>
      </c>
      <c r="E44" s="95" t="s">
        <v>351</v>
      </c>
      <c r="F44" s="99" t="s">
        <v>343</v>
      </c>
      <c r="G44" s="99" t="s">
        <v>343</v>
      </c>
      <c r="H44" s="99" t="s">
        <v>343</v>
      </c>
      <c r="I44" s="99" t="s">
        <v>343</v>
      </c>
      <c r="J44" s="39">
        <f t="shared" si="2"/>
        <v>1</v>
      </c>
      <c r="K44" s="528"/>
      <c r="L44" s="95"/>
      <c r="M44" s="39"/>
      <c r="N44" s="99"/>
      <c r="O44" s="99"/>
      <c r="P44" s="99"/>
      <c r="Q44" s="99"/>
      <c r="R44" s="39"/>
      <c r="S44" s="528"/>
      <c r="T44" s="540"/>
      <c r="U44" s="534"/>
      <c r="V44" s="531"/>
    </row>
    <row r="45" spans="1:22" hidden="1">
      <c r="A45" s="537"/>
      <c r="B45" s="525"/>
      <c r="C45" s="222">
        <f>'5-. Identificación de Riesgos'!D45</f>
        <v>0</v>
      </c>
      <c r="D45" s="99"/>
      <c r="E45" s="147"/>
      <c r="F45" s="99"/>
      <c r="G45" s="99"/>
      <c r="H45" s="99"/>
      <c r="I45" s="99"/>
      <c r="J45" s="39">
        <f t="shared" si="2"/>
        <v>0</v>
      </c>
      <c r="K45" s="528"/>
      <c r="L45" s="95"/>
      <c r="M45" s="39"/>
      <c r="N45" s="99"/>
      <c r="O45" s="99"/>
      <c r="P45" s="99"/>
      <c r="Q45" s="99"/>
      <c r="R45" s="39"/>
      <c r="S45" s="528"/>
      <c r="T45" s="540"/>
      <c r="U45" s="534"/>
      <c r="V45" s="531"/>
    </row>
    <row r="46" spans="1:22" hidden="1">
      <c r="A46" s="537"/>
      <c r="B46" s="525"/>
      <c r="C46" s="222">
        <f>'5-. Identificación de Riesgos'!D46</f>
        <v>0</v>
      </c>
      <c r="D46" s="99"/>
      <c r="E46" s="147"/>
      <c r="F46" s="99"/>
      <c r="G46" s="99"/>
      <c r="H46" s="99"/>
      <c r="I46" s="99"/>
      <c r="J46" s="39">
        <f t="shared" si="2"/>
        <v>0</v>
      </c>
      <c r="K46" s="528"/>
      <c r="L46" s="95"/>
      <c r="M46" s="39"/>
      <c r="N46" s="99"/>
      <c r="O46" s="99"/>
      <c r="P46" s="99"/>
      <c r="Q46" s="99"/>
      <c r="R46" s="39"/>
      <c r="S46" s="528"/>
      <c r="T46" s="540"/>
      <c r="U46" s="534"/>
      <c r="V46" s="531"/>
    </row>
    <row r="47" spans="1:22" hidden="1">
      <c r="A47" s="537"/>
      <c r="B47" s="525"/>
      <c r="C47" s="222">
        <f>'5-. Identificación de Riesgos'!D47</f>
        <v>0</v>
      </c>
      <c r="D47" s="99"/>
      <c r="E47" s="147"/>
      <c r="F47" s="99"/>
      <c r="G47" s="99"/>
      <c r="H47" s="99"/>
      <c r="I47" s="99"/>
      <c r="J47" s="39">
        <f t="shared" si="2"/>
        <v>0</v>
      </c>
      <c r="K47" s="528"/>
      <c r="L47" s="95"/>
      <c r="M47" s="39"/>
      <c r="N47" s="99"/>
      <c r="O47" s="99"/>
      <c r="P47" s="99"/>
      <c r="Q47" s="99"/>
      <c r="R47" s="39"/>
      <c r="S47" s="528"/>
      <c r="T47" s="540"/>
      <c r="U47" s="534"/>
      <c r="V47" s="531"/>
    </row>
    <row r="48" spans="1:22" hidden="1">
      <c r="A48" s="537"/>
      <c r="B48" s="525"/>
      <c r="C48" s="222">
        <f>'5-. Identificación de Riesgos'!D48</f>
        <v>0</v>
      </c>
      <c r="D48" s="99"/>
      <c r="E48" s="147"/>
      <c r="F48" s="99"/>
      <c r="G48" s="99"/>
      <c r="H48" s="99"/>
      <c r="I48" s="99"/>
      <c r="J48" s="39">
        <f t="shared" si="2"/>
        <v>0</v>
      </c>
      <c r="K48" s="528"/>
      <c r="L48" s="95"/>
      <c r="M48" s="39"/>
      <c r="N48" s="99"/>
      <c r="O48" s="99"/>
      <c r="P48" s="99"/>
      <c r="Q48" s="99"/>
      <c r="R48" s="39"/>
      <c r="S48" s="528"/>
      <c r="T48" s="540"/>
      <c r="U48" s="534"/>
      <c r="V48" s="531"/>
    </row>
    <row r="49" spans="1:22" ht="15.75" hidden="1" thickBot="1">
      <c r="A49" s="538"/>
      <c r="B49" s="526"/>
      <c r="C49" s="222">
        <f>'5-. Identificación de Riesgos'!D49</f>
        <v>0</v>
      </c>
      <c r="D49" s="137"/>
      <c r="E49" s="152"/>
      <c r="F49" s="137"/>
      <c r="G49" s="137"/>
      <c r="H49" s="137"/>
      <c r="I49" s="137"/>
      <c r="J49" s="151">
        <f t="shared" si="2"/>
        <v>0</v>
      </c>
      <c r="K49" s="529"/>
      <c r="L49" s="140"/>
      <c r="M49" s="151"/>
      <c r="N49" s="137"/>
      <c r="O49" s="137"/>
      <c r="P49" s="137"/>
      <c r="Q49" s="137"/>
      <c r="R49" s="151"/>
      <c r="S49" s="529"/>
      <c r="T49" s="541"/>
      <c r="U49" s="535"/>
      <c r="V49" s="532"/>
    </row>
    <row r="50" spans="1:22" ht="60" hidden="1">
      <c r="A50" s="536">
        <f>'5-. Identificación de Riesgos'!A50</f>
        <v>5</v>
      </c>
      <c r="B50" s="524" t="str">
        <f>'5-. Identificación de Riesgos'!B50</f>
        <v>Ofrecer, prometer, entregar, aceptar o solicitar una ventaja indebida para modificar los resultados estadísticos, con el objeto de favorecer intereses propios o de terceros.</v>
      </c>
      <c r="C50" s="222" t="str">
        <f>'5-. Identificación de Riesgos'!D50</f>
        <v>1. Falta de ética de los servidores públicos (Debilidades en principios y valores)</v>
      </c>
      <c r="D50" s="154">
        <v>1</v>
      </c>
      <c r="E50" s="225" t="s">
        <v>352</v>
      </c>
      <c r="F50" s="141" t="s">
        <v>345</v>
      </c>
      <c r="G50" s="138" t="s">
        <v>345</v>
      </c>
      <c r="H50" s="138" t="s">
        <v>343</v>
      </c>
      <c r="I50" s="138" t="s">
        <v>343</v>
      </c>
      <c r="J50" s="149">
        <f t="shared" ref="J50:J54" si="8">COUNTIF(F50:I50,"SI")/4</f>
        <v>0.5</v>
      </c>
      <c r="K50" s="527">
        <f>AVERAGE(J50:J52)</f>
        <v>0.5</v>
      </c>
      <c r="L50" s="229" t="str">
        <f>'5-. Identificación de Riesgos'!I50</f>
        <v>Afectación de reputacion,imagén,  credibilidad, satisfacción de usuarios y PI</v>
      </c>
      <c r="M50" s="230"/>
      <c r="N50" s="218" t="s">
        <v>345</v>
      </c>
      <c r="O50" s="218" t="s">
        <v>343</v>
      </c>
      <c r="P50" s="218" t="s">
        <v>343</v>
      </c>
      <c r="Q50" s="218" t="s">
        <v>343</v>
      </c>
      <c r="R50" s="232">
        <f t="shared" ref="R50:R52" si="9">SUM(COUNTIF(N50,"SI")*25%,COUNTIF(O50,"SI")*40%,COUNTIF(P50,"SI")*25%,COUNTIF(Q50,"SI")*10%)</f>
        <v>0.75</v>
      </c>
      <c r="S50" s="527">
        <f>AVERAGE(R50:R52)</f>
        <v>0.91666666666666663</v>
      </c>
      <c r="T50" s="53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33"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30" t="str">
        <f>CONCATENATE(VLOOKUP((LEFT(T50,LEN(T50)-4)&amp;LEFT(U50,LEN(U50)-4)),'9- Matriz de Calor '!$D$18:$E$42,2,0)," - ",RIGHT(T50,1)*RIGHT(U50,1))</f>
        <v>Alto  - 4</v>
      </c>
    </row>
    <row r="51" spans="1:22" ht="30" hidden="1">
      <c r="A51" s="537"/>
      <c r="B51" s="525"/>
      <c r="C51" s="222" t="str">
        <f>'5-. Identificación de Riesgos'!D51</f>
        <v>2. Falta de ética de terceros interesados  (Debilidades principios y valores)</v>
      </c>
      <c r="D51" s="153">
        <v>2</v>
      </c>
      <c r="E51" s="226" t="s">
        <v>353</v>
      </c>
      <c r="F51" s="142" t="s">
        <v>345</v>
      </c>
      <c r="G51" s="99" t="s">
        <v>345</v>
      </c>
      <c r="H51" s="99" t="s">
        <v>343</v>
      </c>
      <c r="I51" s="99" t="s">
        <v>343</v>
      </c>
      <c r="J51" s="39">
        <f t="shared" si="8"/>
        <v>0.5</v>
      </c>
      <c r="K51" s="528"/>
      <c r="L51" s="229" t="str">
        <f>'5-. Identificación de Riesgos'!I51</f>
        <v>Afectación Económica</v>
      </c>
      <c r="M51" s="233"/>
      <c r="N51" s="99" t="s">
        <v>343</v>
      </c>
      <c r="O51" s="99" t="s">
        <v>343</v>
      </c>
      <c r="P51" s="99" t="s">
        <v>343</v>
      </c>
      <c r="Q51" s="99" t="s">
        <v>343</v>
      </c>
      <c r="R51" s="39">
        <f t="shared" si="9"/>
        <v>1</v>
      </c>
      <c r="S51" s="528"/>
      <c r="T51" s="540"/>
      <c r="U51" s="534"/>
      <c r="V51" s="531"/>
    </row>
    <row r="52" spans="1:22" ht="114.75" hidden="1">
      <c r="A52" s="537"/>
      <c r="B52" s="525"/>
      <c r="C52" s="222"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3">
        <v>3</v>
      </c>
      <c r="E52" s="227" t="s">
        <v>354</v>
      </c>
      <c r="F52" s="142" t="s">
        <v>345</v>
      </c>
      <c r="G52" s="99" t="s">
        <v>345</v>
      </c>
      <c r="H52" s="99" t="s">
        <v>343</v>
      </c>
      <c r="I52" s="99" t="s">
        <v>343</v>
      </c>
      <c r="J52" s="39">
        <f t="shared" si="8"/>
        <v>0.5</v>
      </c>
      <c r="K52" s="528"/>
      <c r="L52" s="95" t="str">
        <f>'5-. Identificación de Riesgos'!I52</f>
        <v>Incumplimiento de las metas establecidas</v>
      </c>
      <c r="M52" s="233"/>
      <c r="N52" s="99" t="s">
        <v>343</v>
      </c>
      <c r="O52" s="99" t="s">
        <v>343</v>
      </c>
      <c r="P52" s="99" t="s">
        <v>343</v>
      </c>
      <c r="Q52" s="99" t="s">
        <v>343</v>
      </c>
      <c r="R52" s="39">
        <f t="shared" si="9"/>
        <v>1</v>
      </c>
      <c r="S52" s="528"/>
      <c r="T52" s="540"/>
      <c r="U52" s="534"/>
      <c r="V52" s="531"/>
    </row>
    <row r="53" spans="1:22" ht="127.5" hidden="1">
      <c r="A53" s="537"/>
      <c r="B53" s="525"/>
      <c r="C53" s="222" t="str">
        <f>'5-. Identificación de Riesgos'!D53</f>
        <v>4. Indebida manipulación del aplicativo SIERJU</v>
      </c>
      <c r="D53" s="153">
        <v>4</v>
      </c>
      <c r="E53" s="227" t="s">
        <v>356</v>
      </c>
      <c r="F53" s="142" t="s">
        <v>345</v>
      </c>
      <c r="G53" s="99" t="s">
        <v>345</v>
      </c>
      <c r="H53" s="99" t="s">
        <v>343</v>
      </c>
      <c r="I53" s="99" t="s">
        <v>343</v>
      </c>
      <c r="J53" s="39">
        <f t="shared" si="8"/>
        <v>0.5</v>
      </c>
      <c r="K53" s="528"/>
      <c r="L53" s="95">
        <f>'5-. Identificación de Riesgos'!I53</f>
        <v>0</v>
      </c>
      <c r="M53" s="156"/>
      <c r="N53" s="99"/>
      <c r="O53" s="99"/>
      <c r="P53" s="99"/>
      <c r="Q53" s="99"/>
      <c r="R53" s="39"/>
      <c r="S53" s="528"/>
      <c r="T53" s="540"/>
      <c r="U53" s="534"/>
      <c r="V53" s="531"/>
    </row>
    <row r="54" spans="1:22" hidden="1">
      <c r="A54" s="537"/>
      <c r="B54" s="525"/>
      <c r="C54" s="222">
        <f>'5-. Identificación de Riesgos'!D54</f>
        <v>0</v>
      </c>
      <c r="D54" s="153"/>
      <c r="E54" s="227"/>
      <c r="F54" s="142"/>
      <c r="G54" s="99"/>
      <c r="H54" s="99"/>
      <c r="I54" s="99"/>
      <c r="J54" s="39">
        <f t="shared" si="8"/>
        <v>0</v>
      </c>
      <c r="K54" s="528"/>
      <c r="L54" s="95">
        <f>'5-. Identificación de Riesgos'!I54</f>
        <v>0</v>
      </c>
      <c r="M54" s="156"/>
      <c r="N54" s="99"/>
      <c r="O54" s="99"/>
      <c r="P54" s="99"/>
      <c r="Q54" s="99"/>
      <c r="R54" s="39"/>
      <c r="S54" s="528"/>
      <c r="T54" s="540"/>
      <c r="U54" s="534"/>
      <c r="V54" s="531"/>
    </row>
    <row r="55" spans="1:22" hidden="1">
      <c r="A55" s="537"/>
      <c r="B55" s="525"/>
      <c r="C55" s="222">
        <f>'5-. Identificación de Riesgos'!D55</f>
        <v>0</v>
      </c>
      <c r="D55" s="153"/>
      <c r="E55" s="156"/>
      <c r="F55" s="142"/>
      <c r="G55" s="99"/>
      <c r="H55" s="99"/>
      <c r="I55" s="99"/>
      <c r="J55" s="39"/>
      <c r="K55" s="528"/>
      <c r="L55" s="95">
        <f>'5-. Identificación de Riesgos'!I55</f>
        <v>0</v>
      </c>
      <c r="M55" s="156"/>
      <c r="N55" s="99"/>
      <c r="O55" s="99"/>
      <c r="P55" s="99"/>
      <c r="Q55" s="99"/>
      <c r="R55" s="39"/>
      <c r="S55" s="528"/>
      <c r="T55" s="540"/>
      <c r="U55" s="534"/>
      <c r="V55" s="531"/>
    </row>
    <row r="56" spans="1:22" hidden="1">
      <c r="A56" s="537"/>
      <c r="B56" s="525"/>
      <c r="C56" s="222">
        <f>'5-. Identificación de Riesgos'!D56</f>
        <v>0</v>
      </c>
      <c r="D56" s="153"/>
      <c r="E56" s="156"/>
      <c r="F56" s="142"/>
      <c r="G56" s="99"/>
      <c r="H56" s="99"/>
      <c r="I56" s="99"/>
      <c r="J56" s="39"/>
      <c r="K56" s="528"/>
      <c r="L56" s="95">
        <f>'5-. Identificación de Riesgos'!I56</f>
        <v>0</v>
      </c>
      <c r="M56" s="156"/>
      <c r="N56" s="99"/>
      <c r="O56" s="99"/>
      <c r="P56" s="99"/>
      <c r="Q56" s="99"/>
      <c r="R56" s="39"/>
      <c r="S56" s="528"/>
      <c r="T56" s="540"/>
      <c r="U56" s="534"/>
      <c r="V56" s="531"/>
    </row>
    <row r="57" spans="1:22" hidden="1">
      <c r="A57" s="537"/>
      <c r="B57" s="525"/>
      <c r="C57" s="222">
        <f>'5-. Identificación de Riesgos'!D57</f>
        <v>0</v>
      </c>
      <c r="D57" s="153"/>
      <c r="E57" s="156"/>
      <c r="F57" s="142"/>
      <c r="G57" s="99"/>
      <c r="H57" s="99"/>
      <c r="I57" s="99"/>
      <c r="J57" s="39"/>
      <c r="K57" s="528"/>
      <c r="L57" s="95">
        <f>'5-. Identificación de Riesgos'!I57</f>
        <v>0</v>
      </c>
      <c r="M57" s="156"/>
      <c r="N57" s="99"/>
      <c r="O57" s="99"/>
      <c r="P57" s="99"/>
      <c r="Q57" s="99"/>
      <c r="R57" s="39"/>
      <c r="S57" s="528"/>
      <c r="T57" s="540"/>
      <c r="U57" s="534"/>
      <c r="V57" s="531"/>
    </row>
    <row r="58" spans="1:22" hidden="1">
      <c r="A58" s="537"/>
      <c r="B58" s="525"/>
      <c r="C58" s="222">
        <f>'5-. Identificación de Riesgos'!D58</f>
        <v>0</v>
      </c>
      <c r="D58" s="153"/>
      <c r="E58" s="156"/>
      <c r="F58" s="142"/>
      <c r="G58" s="99"/>
      <c r="H58" s="99"/>
      <c r="I58" s="99"/>
      <c r="J58" s="39"/>
      <c r="K58" s="528"/>
      <c r="L58" s="95">
        <f>'5-. Identificación de Riesgos'!I58</f>
        <v>0</v>
      </c>
      <c r="M58" s="156"/>
      <c r="N58" s="99"/>
      <c r="O58" s="99"/>
      <c r="P58" s="99"/>
      <c r="Q58" s="99"/>
      <c r="R58" s="39"/>
      <c r="S58" s="528"/>
      <c r="T58" s="540"/>
      <c r="U58" s="534"/>
      <c r="V58" s="531"/>
    </row>
    <row r="59" spans="1:22" ht="15.75" hidden="1" thickBot="1">
      <c r="A59" s="538"/>
      <c r="B59" s="526"/>
      <c r="C59" s="150">
        <f>'5-. Identificación de Riesgos'!D59</f>
        <v>0</v>
      </c>
      <c r="D59" s="155"/>
      <c r="E59" s="157"/>
      <c r="F59" s="143"/>
      <c r="G59" s="137"/>
      <c r="H59" s="137"/>
      <c r="I59" s="137"/>
      <c r="J59" s="151"/>
      <c r="K59" s="529"/>
      <c r="L59" s="140">
        <f>'5-. Identificación de Riesgos'!I59</f>
        <v>0</v>
      </c>
      <c r="M59" s="157"/>
      <c r="N59" s="137"/>
      <c r="O59" s="137"/>
      <c r="P59" s="137"/>
      <c r="Q59" s="137"/>
      <c r="R59" s="151"/>
      <c r="S59" s="529"/>
      <c r="T59" s="541"/>
      <c r="U59" s="535"/>
      <c r="V59" s="532"/>
    </row>
    <row r="60" spans="1:22" ht="60" hidden="1">
      <c r="A60" s="536">
        <f>'5-. Identificación de Riesgos'!A60</f>
        <v>6</v>
      </c>
      <c r="B60" s="524"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22" t="str">
        <f>'5-. Identificación de Riesgos'!D60</f>
        <v>1. Falta de ética de los servidores públicos (Debilidades en principios y valores)</v>
      </c>
      <c r="D60" s="154">
        <v>1</v>
      </c>
      <c r="E60" s="225" t="s">
        <v>352</v>
      </c>
      <c r="F60" s="141" t="s">
        <v>343</v>
      </c>
      <c r="G60" s="138" t="s">
        <v>343</v>
      </c>
      <c r="H60" s="138" t="s">
        <v>343</v>
      </c>
      <c r="I60" s="138" t="s">
        <v>343</v>
      </c>
      <c r="J60" s="149">
        <f t="shared" ref="J60:J64" si="10">COUNTIF(F60:I60,"SI")/4</f>
        <v>1</v>
      </c>
      <c r="K60" s="527">
        <f>AVERAGE(J60:J62)</f>
        <v>1</v>
      </c>
      <c r="L60" s="229" t="str">
        <f>'5-. Identificación de Riesgos'!I60</f>
        <v>Afectación de reputacion,imagén,  credibilidad, satisfacción de usuarios y PI</v>
      </c>
      <c r="M60" s="230" t="s">
        <v>344</v>
      </c>
      <c r="N60" s="218" t="s">
        <v>345</v>
      </c>
      <c r="O60" s="218" t="s">
        <v>345</v>
      </c>
      <c r="P60" s="218" t="s">
        <v>343</v>
      </c>
      <c r="Q60" s="218" t="s">
        <v>343</v>
      </c>
      <c r="R60" s="232">
        <f t="shared" ref="R60:R62" si="11">SUM(COUNTIF(N60,"SI")*25%,COUNTIF(O60,"SI")*40%,COUNTIF(P60,"SI")*25%,COUNTIF(Q60,"SI")*10%)</f>
        <v>0.35</v>
      </c>
      <c r="S60" s="527">
        <f>AVERAGE(R60:R62)</f>
        <v>0.78333333333333333</v>
      </c>
      <c r="T60" s="539"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33"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21" t="str">
        <f>CONCATENATE(VLOOKUP((LEFT(T60,LEN(T60)-4)&amp;LEFT(U60,LEN(U60)-4)),'9- Matriz de Calor '!$D$18:$E$42,2,0)," - ",RIGHT(T60,1)*RIGHT(U60,1))</f>
        <v>Alto  - 4</v>
      </c>
    </row>
    <row r="61" spans="1:22" ht="30" hidden="1">
      <c r="A61" s="537"/>
      <c r="B61" s="525"/>
      <c r="C61" s="222" t="str">
        <f>'5-. Identificación de Riesgos'!D61</f>
        <v>2. Falta de ética de terceros interesados  (Debilidades principios y valores)</v>
      </c>
      <c r="D61" s="153">
        <v>2</v>
      </c>
      <c r="E61" s="226" t="s">
        <v>353</v>
      </c>
      <c r="F61" s="142" t="s">
        <v>343</v>
      </c>
      <c r="G61" s="99" t="s">
        <v>343</v>
      </c>
      <c r="H61" s="99" t="s">
        <v>343</v>
      </c>
      <c r="I61" s="99" t="s">
        <v>343</v>
      </c>
      <c r="J61" s="39">
        <f t="shared" si="10"/>
        <v>1</v>
      </c>
      <c r="K61" s="528"/>
      <c r="L61" s="229" t="str">
        <f>'5-. Identificación de Riesgos'!I61</f>
        <v>Afectación Económica</v>
      </c>
      <c r="M61" s="233" t="s">
        <v>346</v>
      </c>
      <c r="N61" s="99" t="s">
        <v>343</v>
      </c>
      <c r="O61" s="99" t="s">
        <v>343</v>
      </c>
      <c r="P61" s="99" t="s">
        <v>343</v>
      </c>
      <c r="Q61" s="99" t="s">
        <v>343</v>
      </c>
      <c r="R61" s="39">
        <f t="shared" si="11"/>
        <v>1</v>
      </c>
      <c r="S61" s="528"/>
      <c r="T61" s="540"/>
      <c r="U61" s="534"/>
      <c r="V61" s="522"/>
    </row>
    <row r="62" spans="1:22" ht="63.75" hidden="1">
      <c r="A62" s="537"/>
      <c r="B62" s="525"/>
      <c r="C62" s="222" t="str">
        <f>'5-. Identificación de Riesgos'!D62</f>
        <v>3. Falta de controles en la evaluación de proponentes de la contratación</v>
      </c>
      <c r="D62" s="153">
        <v>3</v>
      </c>
      <c r="E62" s="227" t="s">
        <v>357</v>
      </c>
      <c r="F62" s="142" t="s">
        <v>343</v>
      </c>
      <c r="G62" s="99" t="s">
        <v>343</v>
      </c>
      <c r="H62" s="99" t="s">
        <v>343</v>
      </c>
      <c r="I62" s="99" t="s">
        <v>343</v>
      </c>
      <c r="J62" s="39">
        <f t="shared" si="10"/>
        <v>1</v>
      </c>
      <c r="K62" s="528"/>
      <c r="L62" s="95" t="str">
        <f>'5-. Identificación de Riesgos'!I62</f>
        <v>Incumplimiento de las metas establecidas</v>
      </c>
      <c r="M62" s="233" t="s">
        <v>355</v>
      </c>
      <c r="N62" s="99" t="s">
        <v>343</v>
      </c>
      <c r="O62" s="99" t="s">
        <v>343</v>
      </c>
      <c r="P62" s="99" t="s">
        <v>343</v>
      </c>
      <c r="Q62" s="99" t="s">
        <v>343</v>
      </c>
      <c r="R62" s="39">
        <f t="shared" si="11"/>
        <v>1</v>
      </c>
      <c r="S62" s="528"/>
      <c r="T62" s="540"/>
      <c r="U62" s="534"/>
      <c r="V62" s="522"/>
    </row>
    <row r="63" spans="1:22" hidden="1">
      <c r="A63" s="537"/>
      <c r="B63" s="525"/>
      <c r="C63" s="222">
        <f>'5-. Identificación de Riesgos'!D63</f>
        <v>0</v>
      </c>
      <c r="D63" s="153"/>
      <c r="E63" s="227"/>
      <c r="F63" s="142"/>
      <c r="G63" s="99"/>
      <c r="H63" s="99"/>
      <c r="I63" s="99"/>
      <c r="J63" s="39">
        <f t="shared" si="10"/>
        <v>0</v>
      </c>
      <c r="K63" s="528"/>
      <c r="L63" s="95">
        <f>'5-. Identificación de Riesgos'!I63</f>
        <v>0</v>
      </c>
      <c r="M63" s="156"/>
      <c r="N63" s="99"/>
      <c r="O63" s="99"/>
      <c r="P63" s="99"/>
      <c r="Q63" s="99"/>
      <c r="R63" s="39"/>
      <c r="S63" s="528"/>
      <c r="T63" s="540"/>
      <c r="U63" s="534"/>
      <c r="V63" s="522"/>
    </row>
    <row r="64" spans="1:22" hidden="1">
      <c r="A64" s="537"/>
      <c r="B64" s="525"/>
      <c r="C64" s="222">
        <f>'5-. Identificación de Riesgos'!D64</f>
        <v>0</v>
      </c>
      <c r="D64" s="153"/>
      <c r="E64" s="227"/>
      <c r="F64" s="142"/>
      <c r="G64" s="99"/>
      <c r="H64" s="99"/>
      <c r="I64" s="99"/>
      <c r="J64" s="39">
        <f t="shared" si="10"/>
        <v>0</v>
      </c>
      <c r="K64" s="528"/>
      <c r="L64" s="95">
        <f>'5-. Identificación de Riesgos'!I64</f>
        <v>0</v>
      </c>
      <c r="M64" s="156"/>
      <c r="N64" s="99"/>
      <c r="O64" s="99"/>
      <c r="P64" s="99"/>
      <c r="Q64" s="99"/>
      <c r="R64" s="39"/>
      <c r="S64" s="528"/>
      <c r="T64" s="540"/>
      <c r="U64" s="534"/>
      <c r="V64" s="522"/>
    </row>
    <row r="65" spans="1:22" hidden="1">
      <c r="A65" s="537"/>
      <c r="B65" s="525"/>
      <c r="C65" s="222">
        <f>'5-. Identificación de Riesgos'!D65</f>
        <v>0</v>
      </c>
      <c r="D65" s="153"/>
      <c r="E65" s="156"/>
      <c r="F65" s="142"/>
      <c r="G65" s="99"/>
      <c r="H65" s="99"/>
      <c r="I65" s="99"/>
      <c r="J65" s="39"/>
      <c r="K65" s="528"/>
      <c r="L65" s="95">
        <f>'5-. Identificación de Riesgos'!I65</f>
        <v>0</v>
      </c>
      <c r="M65" s="156"/>
      <c r="N65" s="99"/>
      <c r="O65" s="99"/>
      <c r="P65" s="99"/>
      <c r="Q65" s="99"/>
      <c r="R65" s="39"/>
      <c r="S65" s="528"/>
      <c r="T65" s="540"/>
      <c r="U65" s="534"/>
      <c r="V65" s="522"/>
    </row>
    <row r="66" spans="1:22" hidden="1">
      <c r="A66" s="537"/>
      <c r="B66" s="525"/>
      <c r="C66" s="222">
        <f>'5-. Identificación de Riesgos'!D66</f>
        <v>0</v>
      </c>
      <c r="D66" s="153"/>
      <c r="E66" s="156"/>
      <c r="F66" s="142"/>
      <c r="G66" s="99"/>
      <c r="H66" s="99"/>
      <c r="I66" s="99"/>
      <c r="J66" s="39"/>
      <c r="K66" s="528"/>
      <c r="L66" s="95">
        <f>'5-. Identificación de Riesgos'!I66</f>
        <v>0</v>
      </c>
      <c r="M66" s="156"/>
      <c r="N66" s="99"/>
      <c r="O66" s="99"/>
      <c r="P66" s="99"/>
      <c r="Q66" s="99"/>
      <c r="R66" s="39"/>
      <c r="S66" s="528"/>
      <c r="T66" s="540"/>
      <c r="U66" s="534"/>
      <c r="V66" s="522"/>
    </row>
    <row r="67" spans="1:22" hidden="1">
      <c r="A67" s="537"/>
      <c r="B67" s="525"/>
      <c r="C67" s="222">
        <f>'5-. Identificación de Riesgos'!D67</f>
        <v>0</v>
      </c>
      <c r="D67" s="153"/>
      <c r="E67" s="156"/>
      <c r="F67" s="142"/>
      <c r="G67" s="99"/>
      <c r="H67" s="99"/>
      <c r="I67" s="99"/>
      <c r="J67" s="39"/>
      <c r="K67" s="528"/>
      <c r="L67" s="95">
        <f>'5-. Identificación de Riesgos'!I67</f>
        <v>0</v>
      </c>
      <c r="M67" s="156"/>
      <c r="N67" s="99"/>
      <c r="O67" s="99"/>
      <c r="P67" s="99"/>
      <c r="Q67" s="99"/>
      <c r="R67" s="39"/>
      <c r="S67" s="528"/>
      <c r="T67" s="540"/>
      <c r="U67" s="534"/>
      <c r="V67" s="522"/>
    </row>
    <row r="68" spans="1:22" hidden="1">
      <c r="A68" s="537"/>
      <c r="B68" s="525"/>
      <c r="C68" s="222">
        <f>'5-. Identificación de Riesgos'!D68</f>
        <v>0</v>
      </c>
      <c r="D68" s="153"/>
      <c r="E68" s="156"/>
      <c r="F68" s="142"/>
      <c r="G68" s="99"/>
      <c r="H68" s="99"/>
      <c r="I68" s="99"/>
      <c r="J68" s="39"/>
      <c r="K68" s="528"/>
      <c r="L68" s="95">
        <f>'5-. Identificación de Riesgos'!I68</f>
        <v>0</v>
      </c>
      <c r="M68" s="156"/>
      <c r="N68" s="99"/>
      <c r="O68" s="99"/>
      <c r="P68" s="99"/>
      <c r="Q68" s="99"/>
      <c r="R68" s="39"/>
      <c r="S68" s="528"/>
      <c r="T68" s="540"/>
      <c r="U68" s="534"/>
      <c r="V68" s="522"/>
    </row>
    <row r="69" spans="1:22" ht="15.75" hidden="1" thickBot="1">
      <c r="A69" s="538"/>
      <c r="B69" s="526"/>
      <c r="C69" s="150">
        <f>'5-. Identificación de Riesgos'!D69</f>
        <v>0</v>
      </c>
      <c r="D69" s="155"/>
      <c r="E69" s="157"/>
      <c r="F69" s="143"/>
      <c r="G69" s="137"/>
      <c r="H69" s="137"/>
      <c r="I69" s="137"/>
      <c r="J69" s="151"/>
      <c r="K69" s="529"/>
      <c r="L69" s="140">
        <f>'5-. Identificación de Riesgos'!I69</f>
        <v>0</v>
      </c>
      <c r="M69" s="157"/>
      <c r="N69" s="137"/>
      <c r="O69" s="137"/>
      <c r="P69" s="137"/>
      <c r="Q69" s="137"/>
      <c r="R69" s="151"/>
      <c r="S69" s="529"/>
      <c r="T69" s="541"/>
      <c r="U69" s="535"/>
      <c r="V69" s="523"/>
    </row>
    <row r="70" spans="1:22" ht="60" hidden="1">
      <c r="A70" s="536">
        <f>'5-. Identificación de Riesgos'!A70</f>
        <v>7</v>
      </c>
      <c r="B70" s="524"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22" t="str">
        <f>'5-. Identificación de Riesgos'!D70</f>
        <v>1. Falta de ética de los servidores públicos (Debilidades en principios y valores)</v>
      </c>
      <c r="D70" s="154">
        <v>1</v>
      </c>
      <c r="E70" s="225" t="s">
        <v>352</v>
      </c>
      <c r="F70" s="141" t="s">
        <v>343</v>
      </c>
      <c r="G70" s="138" t="s">
        <v>343</v>
      </c>
      <c r="H70" s="138" t="s">
        <v>343</v>
      </c>
      <c r="I70" s="138" t="s">
        <v>343</v>
      </c>
      <c r="J70" s="149">
        <f t="shared" ref="J70:J74" si="12">COUNTIF(F70:I70,"SI")/4</f>
        <v>1</v>
      </c>
      <c r="K70" s="527">
        <f>AVERAGE(J70:J72)</f>
        <v>1</v>
      </c>
      <c r="L70" s="229" t="str">
        <f>'5-. Identificación de Riesgos'!I70</f>
        <v>Afectación de reputacion,imagén,  credibilidad, satisfacción de usuarios y PI</v>
      </c>
      <c r="M70" s="230" t="s">
        <v>344</v>
      </c>
      <c r="N70" s="218" t="s">
        <v>345</v>
      </c>
      <c r="O70" s="218" t="s">
        <v>345</v>
      </c>
      <c r="P70" s="218" t="s">
        <v>343</v>
      </c>
      <c r="Q70" s="218" t="s">
        <v>343</v>
      </c>
      <c r="R70" s="232">
        <f t="shared" ref="R70:R71" si="13">SUM(COUNTIF(N70,"SI")*25%,COUNTIF(O70,"SI")*40%,COUNTIF(P70,"SI")*25%,COUNTIF(Q70,"SI")*10%)</f>
        <v>0.35</v>
      </c>
      <c r="S70" s="527">
        <f>AVERAGE(R70:R72)</f>
        <v>0.67500000000000004</v>
      </c>
      <c r="T70" s="539"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33"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21" t="str">
        <f>CONCATENATE(VLOOKUP((LEFT(T70,LEN(T70)-4)&amp;LEFT(U70,LEN(U70)-4)),'9- Matriz de Calor '!$D$18:$E$42,2,0)," - ",RIGHT(T70,1)*RIGHT(U70,1))</f>
        <v>Bajo - 1</v>
      </c>
    </row>
    <row r="71" spans="1:22" ht="30" hidden="1">
      <c r="A71" s="537"/>
      <c r="B71" s="525"/>
      <c r="C71" s="222" t="str">
        <f>'5-. Identificación de Riesgos'!D71</f>
        <v>2. Falta de ética de terceros interesados  (Debilidades principios y valores)</v>
      </c>
      <c r="D71" s="153">
        <v>2</v>
      </c>
      <c r="E71" s="226" t="s">
        <v>353</v>
      </c>
      <c r="F71" s="142" t="s">
        <v>343</v>
      </c>
      <c r="G71" s="99" t="s">
        <v>343</v>
      </c>
      <c r="H71" s="99" t="s">
        <v>343</v>
      </c>
      <c r="I71" s="99" t="s">
        <v>343</v>
      </c>
      <c r="J71" s="39">
        <f t="shared" si="12"/>
        <v>1</v>
      </c>
      <c r="K71" s="528"/>
      <c r="L71" s="229" t="str">
        <f>'5-. Identificación de Riesgos'!I71</f>
        <v>Afectación Económica</v>
      </c>
      <c r="M71" s="233" t="s">
        <v>346</v>
      </c>
      <c r="N71" s="99" t="s">
        <v>343</v>
      </c>
      <c r="O71" s="99" t="s">
        <v>343</v>
      </c>
      <c r="P71" s="99" t="s">
        <v>343</v>
      </c>
      <c r="Q71" s="99" t="s">
        <v>343</v>
      </c>
      <c r="R71" s="39">
        <f t="shared" si="13"/>
        <v>1</v>
      </c>
      <c r="S71" s="528"/>
      <c r="T71" s="540"/>
      <c r="U71" s="534"/>
      <c r="V71" s="522"/>
    </row>
    <row r="72" spans="1:22" ht="38.25" hidden="1">
      <c r="A72" s="537"/>
      <c r="B72" s="525"/>
      <c r="C72" s="222" t="str">
        <f>'5-. Identificación de Riesgos'!D72</f>
        <v>3. Falta de controles en la supervisión técnica del contrato</v>
      </c>
      <c r="D72" s="153">
        <v>3</v>
      </c>
      <c r="E72" s="227" t="s">
        <v>358</v>
      </c>
      <c r="F72" s="142" t="s">
        <v>343</v>
      </c>
      <c r="G72" s="99" t="s">
        <v>343</v>
      </c>
      <c r="H72" s="99" t="s">
        <v>343</v>
      </c>
      <c r="I72" s="99" t="s">
        <v>343</v>
      </c>
      <c r="J72" s="39">
        <f t="shared" si="12"/>
        <v>1</v>
      </c>
      <c r="K72" s="528"/>
      <c r="L72" s="95" t="str">
        <f>'5-. Identificación de Riesgos'!I72</f>
        <v>Incumplimiento de las metas establecidas</v>
      </c>
      <c r="M72" s="233" t="s">
        <v>355</v>
      </c>
      <c r="N72" s="99" t="s">
        <v>343</v>
      </c>
      <c r="O72" s="99" t="s">
        <v>343</v>
      </c>
      <c r="P72" s="99" t="s">
        <v>343</v>
      </c>
      <c r="Q72" s="99" t="s">
        <v>343</v>
      </c>
      <c r="R72" s="99" t="s">
        <v>343</v>
      </c>
      <c r="S72" s="528"/>
      <c r="T72" s="540"/>
      <c r="U72" s="534"/>
      <c r="V72" s="522"/>
    </row>
    <row r="73" spans="1:22" hidden="1">
      <c r="A73" s="537"/>
      <c r="B73" s="525"/>
      <c r="C73" s="222">
        <f>'5-. Identificación de Riesgos'!D73</f>
        <v>0</v>
      </c>
      <c r="D73" s="153"/>
      <c r="E73" s="227"/>
      <c r="F73" s="142"/>
      <c r="G73" s="99"/>
      <c r="H73" s="99"/>
      <c r="I73" s="99"/>
      <c r="J73" s="39">
        <f t="shared" si="12"/>
        <v>0</v>
      </c>
      <c r="K73" s="528"/>
      <c r="L73" s="95">
        <f>'5-. Identificación de Riesgos'!I73</f>
        <v>0</v>
      </c>
      <c r="M73" s="156"/>
      <c r="N73" s="99"/>
      <c r="O73" s="99"/>
      <c r="P73" s="99"/>
      <c r="Q73" s="99"/>
      <c r="R73" s="39"/>
      <c r="S73" s="528"/>
      <c r="T73" s="540"/>
      <c r="U73" s="534"/>
      <c r="V73" s="522"/>
    </row>
    <row r="74" spans="1:22" hidden="1">
      <c r="A74" s="537"/>
      <c r="B74" s="525"/>
      <c r="C74" s="222">
        <f>'5-. Identificación de Riesgos'!D74</f>
        <v>0</v>
      </c>
      <c r="D74" s="153"/>
      <c r="E74" s="227"/>
      <c r="F74" s="142"/>
      <c r="G74" s="99"/>
      <c r="H74" s="99"/>
      <c r="I74" s="99"/>
      <c r="J74" s="39">
        <f t="shared" si="12"/>
        <v>0</v>
      </c>
      <c r="K74" s="528"/>
      <c r="L74" s="95">
        <f>'5-. Identificación de Riesgos'!I74</f>
        <v>0</v>
      </c>
      <c r="M74" s="156"/>
      <c r="N74" s="99"/>
      <c r="O74" s="99"/>
      <c r="P74" s="99"/>
      <c r="Q74" s="99"/>
      <c r="R74" s="39"/>
      <c r="S74" s="528"/>
      <c r="T74" s="540"/>
      <c r="U74" s="534"/>
      <c r="V74" s="522"/>
    </row>
    <row r="75" spans="1:22" hidden="1">
      <c r="A75" s="537"/>
      <c r="B75" s="525"/>
      <c r="C75" s="222">
        <f>'5-. Identificación de Riesgos'!D75</f>
        <v>0</v>
      </c>
      <c r="D75" s="153"/>
      <c r="E75" s="156"/>
      <c r="F75" s="142"/>
      <c r="G75" s="99"/>
      <c r="H75" s="99"/>
      <c r="I75" s="99"/>
      <c r="J75" s="39"/>
      <c r="K75" s="528"/>
      <c r="L75" s="95">
        <f>'5-. Identificación de Riesgos'!I75</f>
        <v>0</v>
      </c>
      <c r="M75" s="156"/>
      <c r="N75" s="99"/>
      <c r="O75" s="99"/>
      <c r="P75" s="99"/>
      <c r="Q75" s="99"/>
      <c r="R75" s="39"/>
      <c r="S75" s="528"/>
      <c r="T75" s="540"/>
      <c r="U75" s="534"/>
      <c r="V75" s="522"/>
    </row>
    <row r="76" spans="1:22" hidden="1">
      <c r="A76" s="537"/>
      <c r="B76" s="525"/>
      <c r="C76" s="222">
        <f>'5-. Identificación de Riesgos'!D76</f>
        <v>0</v>
      </c>
      <c r="D76" s="153"/>
      <c r="E76" s="156"/>
      <c r="F76" s="142"/>
      <c r="G76" s="99"/>
      <c r="H76" s="99"/>
      <c r="I76" s="99"/>
      <c r="J76" s="39"/>
      <c r="K76" s="528"/>
      <c r="L76" s="95">
        <f>'5-. Identificación de Riesgos'!I76</f>
        <v>0</v>
      </c>
      <c r="M76" s="156"/>
      <c r="N76" s="99"/>
      <c r="O76" s="99"/>
      <c r="P76" s="99"/>
      <c r="Q76" s="99"/>
      <c r="R76" s="39"/>
      <c r="S76" s="528"/>
      <c r="T76" s="540"/>
      <c r="U76" s="534"/>
      <c r="V76" s="522"/>
    </row>
    <row r="77" spans="1:22" hidden="1">
      <c r="A77" s="537"/>
      <c r="B77" s="525"/>
      <c r="C77" s="222">
        <f>'5-. Identificación de Riesgos'!D77</f>
        <v>0</v>
      </c>
      <c r="D77" s="153"/>
      <c r="E77" s="156"/>
      <c r="F77" s="142"/>
      <c r="G77" s="99"/>
      <c r="H77" s="99"/>
      <c r="I77" s="99"/>
      <c r="J77" s="39"/>
      <c r="K77" s="528"/>
      <c r="L77" s="95">
        <f>'5-. Identificación de Riesgos'!I77</f>
        <v>0</v>
      </c>
      <c r="M77" s="156"/>
      <c r="N77" s="99"/>
      <c r="O77" s="99"/>
      <c r="P77" s="99"/>
      <c r="Q77" s="99"/>
      <c r="R77" s="39"/>
      <c r="S77" s="528"/>
      <c r="T77" s="540"/>
      <c r="U77" s="534"/>
      <c r="V77" s="522"/>
    </row>
    <row r="78" spans="1:22" hidden="1">
      <c r="A78" s="537"/>
      <c r="B78" s="525"/>
      <c r="C78" s="222">
        <f>'5-. Identificación de Riesgos'!D78</f>
        <v>0</v>
      </c>
      <c r="D78" s="153"/>
      <c r="E78" s="156"/>
      <c r="F78" s="142"/>
      <c r="G78" s="99"/>
      <c r="H78" s="99"/>
      <c r="I78" s="99"/>
      <c r="J78" s="39"/>
      <c r="K78" s="528"/>
      <c r="L78" s="95">
        <f>'5-. Identificación de Riesgos'!I78</f>
        <v>0</v>
      </c>
      <c r="M78" s="156"/>
      <c r="N78" s="99"/>
      <c r="O78" s="99"/>
      <c r="P78" s="99"/>
      <c r="Q78" s="99"/>
      <c r="R78" s="39"/>
      <c r="S78" s="528"/>
      <c r="T78" s="540"/>
      <c r="U78" s="534"/>
      <c r="V78" s="522"/>
    </row>
    <row r="79" spans="1:22" ht="15.75" hidden="1" thickBot="1">
      <c r="A79" s="538"/>
      <c r="B79" s="526"/>
      <c r="C79" s="150">
        <f>'5-. Identificación de Riesgos'!D79</f>
        <v>0</v>
      </c>
      <c r="D79" s="155"/>
      <c r="E79" s="157"/>
      <c r="F79" s="143"/>
      <c r="G79" s="137"/>
      <c r="H79" s="137"/>
      <c r="I79" s="137"/>
      <c r="J79" s="151"/>
      <c r="K79" s="529"/>
      <c r="L79" s="140">
        <f>'5-. Identificación de Riesgos'!I79</f>
        <v>0</v>
      </c>
      <c r="M79" s="157"/>
      <c r="N79" s="137"/>
      <c r="O79" s="137"/>
      <c r="P79" s="137"/>
      <c r="Q79" s="137"/>
      <c r="R79" s="151"/>
      <c r="S79" s="529"/>
      <c r="T79" s="541"/>
      <c r="U79" s="535"/>
      <c r="V79" s="523"/>
    </row>
    <row r="80" spans="1:22" ht="45">
      <c r="A80" s="536">
        <v>4</v>
      </c>
      <c r="B80" s="524" t="s">
        <v>299</v>
      </c>
      <c r="C80" s="222" t="s">
        <v>530</v>
      </c>
      <c r="D80" s="138">
        <v>1</v>
      </c>
      <c r="E80" s="223" t="s">
        <v>347</v>
      </c>
      <c r="F80" s="138" t="s">
        <v>343</v>
      </c>
      <c r="G80" s="138" t="s">
        <v>343</v>
      </c>
      <c r="H80" s="138" t="s">
        <v>343</v>
      </c>
      <c r="I80" s="138" t="s">
        <v>343</v>
      </c>
      <c r="J80" s="149">
        <f t="shared" ref="J80:J94" si="14">COUNTIF(F80:I80,"SI")/4</f>
        <v>1</v>
      </c>
      <c r="K80" s="527">
        <f>AVERAGE(J80:J84)</f>
        <v>1</v>
      </c>
      <c r="L80" s="229">
        <f>'[4]5-. Identificación de Riesgos'!I80</f>
        <v>0</v>
      </c>
      <c r="M80" s="232"/>
      <c r="N80" s="218" t="s">
        <v>345</v>
      </c>
      <c r="O80" s="218" t="s">
        <v>343</v>
      </c>
      <c r="P80" s="218" t="s">
        <v>343</v>
      </c>
      <c r="Q80" s="218" t="s">
        <v>343</v>
      </c>
      <c r="R80" s="316">
        <f t="shared" ref="R80" si="15">SUM(COUNTIF(N80,"SI")*25%,COUNTIF(O80,"SI")*40%,COUNTIF(P80,"SI")*25%,COUNTIF(Q80,"SI")*10%)</f>
        <v>0.75</v>
      </c>
      <c r="S80" s="527">
        <f t="shared" ref="S80" si="16">AVERAGE(R80:R89)</f>
        <v>0.75</v>
      </c>
      <c r="T80" s="539" t="s">
        <v>532</v>
      </c>
      <c r="U80" s="533" t="s">
        <v>533</v>
      </c>
      <c r="V80" s="521" t="str">
        <f>CONCATENATE(VLOOKUP((LEFT(T80,LEN(T80)-4)&amp;LEFT(U80,LEN(U80)-4)),'[4]9- Matriz de Calor '!$D$18:$E$42,2,0)," - ",RIGHT(T80,1)*RIGHT(U80,1))</f>
        <v>Bajo - 1</v>
      </c>
    </row>
    <row r="81" spans="1:22" ht="45">
      <c r="A81" s="537"/>
      <c r="B81" s="525"/>
      <c r="C81" s="222"/>
      <c r="D81" s="99">
        <v>2</v>
      </c>
      <c r="E81" s="223" t="s">
        <v>348</v>
      </c>
      <c r="F81" s="99" t="s">
        <v>343</v>
      </c>
      <c r="G81" s="99" t="s">
        <v>343</v>
      </c>
      <c r="H81" s="99" t="s">
        <v>343</v>
      </c>
      <c r="I81" s="99" t="s">
        <v>343</v>
      </c>
      <c r="J81" s="39">
        <f t="shared" si="14"/>
        <v>1</v>
      </c>
      <c r="K81" s="528"/>
      <c r="L81" s="95"/>
      <c r="M81" s="39"/>
      <c r="N81" s="99"/>
      <c r="O81" s="99"/>
      <c r="P81" s="99"/>
      <c r="Q81" s="99"/>
      <c r="R81" s="39"/>
      <c r="S81" s="528"/>
      <c r="T81" s="540"/>
      <c r="U81" s="534"/>
      <c r="V81" s="522"/>
    </row>
    <row r="82" spans="1:22" ht="30">
      <c r="A82" s="537"/>
      <c r="B82" s="525"/>
      <c r="C82" s="222"/>
      <c r="D82" s="99">
        <v>3</v>
      </c>
      <c r="E82" s="223" t="s">
        <v>349</v>
      </c>
      <c r="F82" s="99" t="s">
        <v>343</v>
      </c>
      <c r="G82" s="99" t="s">
        <v>343</v>
      </c>
      <c r="H82" s="99" t="s">
        <v>343</v>
      </c>
      <c r="I82" s="99" t="s">
        <v>343</v>
      </c>
      <c r="J82" s="39">
        <f t="shared" si="14"/>
        <v>1</v>
      </c>
      <c r="K82" s="528"/>
      <c r="L82" s="95"/>
      <c r="M82" s="39"/>
      <c r="N82" s="99"/>
      <c r="O82" s="99"/>
      <c r="P82" s="99"/>
      <c r="Q82" s="99"/>
      <c r="R82" s="39"/>
      <c r="S82" s="528"/>
      <c r="T82" s="540"/>
      <c r="U82" s="534"/>
      <c r="V82" s="522"/>
    </row>
    <row r="83" spans="1:22" ht="51">
      <c r="A83" s="537"/>
      <c r="B83" s="525"/>
      <c r="C83" s="222"/>
      <c r="D83" s="99">
        <v>4</v>
      </c>
      <c r="E83" s="147" t="s">
        <v>350</v>
      </c>
      <c r="F83" s="99" t="s">
        <v>343</v>
      </c>
      <c r="G83" s="99" t="s">
        <v>343</v>
      </c>
      <c r="H83" s="99" t="s">
        <v>343</v>
      </c>
      <c r="I83" s="99" t="s">
        <v>343</v>
      </c>
      <c r="J83" s="39">
        <f t="shared" si="14"/>
        <v>1</v>
      </c>
      <c r="K83" s="528"/>
      <c r="L83" s="95"/>
      <c r="M83" s="39"/>
      <c r="N83" s="99"/>
      <c r="O83" s="99"/>
      <c r="P83" s="99"/>
      <c r="Q83" s="99"/>
      <c r="R83" s="39"/>
      <c r="S83" s="528"/>
      <c r="T83" s="540"/>
      <c r="U83" s="534"/>
      <c r="V83" s="522"/>
    </row>
    <row r="84" spans="1:22" ht="45">
      <c r="A84" s="537"/>
      <c r="B84" s="525"/>
      <c r="C84" s="222"/>
      <c r="D84" s="99">
        <v>5</v>
      </c>
      <c r="E84" s="95" t="s">
        <v>351</v>
      </c>
      <c r="F84" s="99" t="s">
        <v>343</v>
      </c>
      <c r="G84" s="99" t="s">
        <v>343</v>
      </c>
      <c r="H84" s="99" t="s">
        <v>343</v>
      </c>
      <c r="I84" s="99" t="s">
        <v>343</v>
      </c>
      <c r="J84" s="39">
        <f t="shared" si="14"/>
        <v>1</v>
      </c>
      <c r="K84" s="528"/>
      <c r="L84" s="95"/>
      <c r="M84" s="39"/>
      <c r="N84" s="99"/>
      <c r="O84" s="99"/>
      <c r="P84" s="99"/>
      <c r="Q84" s="99"/>
      <c r="R84" s="39"/>
      <c r="S84" s="528"/>
      <c r="T84" s="540"/>
      <c r="U84" s="534"/>
      <c r="V84" s="522"/>
    </row>
    <row r="85" spans="1:22">
      <c r="A85" s="537"/>
      <c r="B85" s="525"/>
      <c r="C85" s="222"/>
      <c r="D85" s="99"/>
      <c r="E85" s="147"/>
      <c r="F85" s="99"/>
      <c r="G85" s="99"/>
      <c r="H85" s="99"/>
      <c r="I85" s="99"/>
      <c r="J85" s="39">
        <f t="shared" si="14"/>
        <v>0</v>
      </c>
      <c r="K85" s="528"/>
      <c r="L85" s="95"/>
      <c r="M85" s="39"/>
      <c r="N85" s="99"/>
      <c r="O85" s="99"/>
      <c r="P85" s="99"/>
      <c r="Q85" s="99"/>
      <c r="R85" s="39"/>
      <c r="S85" s="528"/>
      <c r="T85" s="540"/>
      <c r="U85" s="534"/>
      <c r="V85" s="522"/>
    </row>
    <row r="86" spans="1:22">
      <c r="A86" s="537"/>
      <c r="B86" s="525"/>
      <c r="C86" s="222"/>
      <c r="D86" s="99"/>
      <c r="E86" s="147"/>
      <c r="F86" s="99"/>
      <c r="G86" s="99"/>
      <c r="H86" s="99"/>
      <c r="I86" s="99"/>
      <c r="J86" s="39">
        <f t="shared" si="14"/>
        <v>0</v>
      </c>
      <c r="K86" s="528"/>
      <c r="L86" s="95"/>
      <c r="M86" s="39"/>
      <c r="N86" s="99"/>
      <c r="O86" s="99"/>
      <c r="P86" s="99"/>
      <c r="Q86" s="99"/>
      <c r="R86" s="39"/>
      <c r="S86" s="528"/>
      <c r="T86" s="540"/>
      <c r="U86" s="534"/>
      <c r="V86" s="522"/>
    </row>
    <row r="87" spans="1:22">
      <c r="A87" s="537"/>
      <c r="B87" s="525"/>
      <c r="C87" s="222"/>
      <c r="D87" s="99"/>
      <c r="E87" s="147"/>
      <c r="F87" s="99"/>
      <c r="G87" s="99"/>
      <c r="H87" s="99"/>
      <c r="I87" s="99"/>
      <c r="J87" s="39">
        <f t="shared" si="14"/>
        <v>0</v>
      </c>
      <c r="K87" s="528"/>
      <c r="L87" s="95"/>
      <c r="M87" s="39"/>
      <c r="N87" s="99"/>
      <c r="O87" s="99"/>
      <c r="P87" s="99"/>
      <c r="Q87" s="99"/>
      <c r="R87" s="39"/>
      <c r="S87" s="528"/>
      <c r="T87" s="540"/>
      <c r="U87" s="534"/>
      <c r="V87" s="522"/>
    </row>
    <row r="88" spans="1:22">
      <c r="A88" s="537"/>
      <c r="B88" s="525"/>
      <c r="C88" s="222"/>
      <c r="D88" s="99"/>
      <c r="E88" s="147"/>
      <c r="F88" s="99"/>
      <c r="G88" s="99"/>
      <c r="H88" s="99"/>
      <c r="I88" s="99"/>
      <c r="J88" s="39">
        <f t="shared" si="14"/>
        <v>0</v>
      </c>
      <c r="K88" s="528"/>
      <c r="L88" s="95"/>
      <c r="M88" s="39"/>
      <c r="N88" s="99"/>
      <c r="O88" s="99"/>
      <c r="P88" s="99"/>
      <c r="Q88" s="99"/>
      <c r="R88" s="39"/>
      <c r="S88" s="528"/>
      <c r="T88" s="540"/>
      <c r="U88" s="534"/>
      <c r="V88" s="522"/>
    </row>
    <row r="89" spans="1:22" ht="15.75" thickBot="1">
      <c r="A89" s="538"/>
      <c r="B89" s="526"/>
      <c r="C89" s="222"/>
      <c r="D89" s="137"/>
      <c r="E89" s="152"/>
      <c r="F89" s="137"/>
      <c r="G89" s="137"/>
      <c r="H89" s="137"/>
      <c r="I89" s="137"/>
      <c r="J89" s="151">
        <f t="shared" si="14"/>
        <v>0</v>
      </c>
      <c r="K89" s="529"/>
      <c r="L89" s="140"/>
      <c r="M89" s="151"/>
      <c r="N89" s="137"/>
      <c r="O89" s="137"/>
      <c r="P89" s="137"/>
      <c r="Q89" s="137"/>
      <c r="R89" s="151"/>
      <c r="S89" s="529"/>
      <c r="T89" s="541"/>
      <c r="U89" s="535"/>
      <c r="V89" s="523"/>
    </row>
    <row r="90" spans="1:22" ht="38.25">
      <c r="A90" s="536">
        <v>5</v>
      </c>
      <c r="B90" s="524" t="s">
        <v>531</v>
      </c>
      <c r="C90" s="222" t="s">
        <v>310</v>
      </c>
      <c r="D90" s="154">
        <v>1</v>
      </c>
      <c r="E90" s="225" t="s">
        <v>352</v>
      </c>
      <c r="F90" s="141" t="s">
        <v>345</v>
      </c>
      <c r="G90" s="138" t="s">
        <v>345</v>
      </c>
      <c r="H90" s="138" t="s">
        <v>343</v>
      </c>
      <c r="I90" s="138" t="s">
        <v>343</v>
      </c>
      <c r="J90" s="149">
        <f t="shared" si="14"/>
        <v>0.5</v>
      </c>
      <c r="K90" s="527">
        <f>AVERAGE(J90:J92)</f>
        <v>0.5</v>
      </c>
      <c r="L90" s="229">
        <f>'[4]5-. Identificación de Riesgos'!I90</f>
        <v>0</v>
      </c>
      <c r="M90" s="230"/>
      <c r="N90" s="218" t="s">
        <v>345</v>
      </c>
      <c r="O90" s="218" t="s">
        <v>343</v>
      </c>
      <c r="P90" s="218" t="s">
        <v>343</v>
      </c>
      <c r="Q90" s="218" t="s">
        <v>343</v>
      </c>
      <c r="R90" s="232">
        <f t="shared" ref="R90:R92" si="17">SUM(COUNTIF(N90,"SI")*25%,COUNTIF(O90,"SI")*40%,COUNTIF(P90,"SI")*25%,COUNTIF(Q90,"SI")*10%)</f>
        <v>0.75</v>
      </c>
      <c r="S90" s="527">
        <f>AVERAGE(R90:R92)</f>
        <v>0.91666666666666663</v>
      </c>
      <c r="T90" s="539" t="s">
        <v>532</v>
      </c>
      <c r="U90" s="533" t="s">
        <v>534</v>
      </c>
      <c r="V90" s="530" t="str">
        <f>CONCATENATE(VLOOKUP((LEFT(T90,LEN(T90)-4)&amp;LEFT(U90,LEN(U90)-4)),'[4]9- Matriz de Calor '!$D$18:$E$42,2,0)," - ",RIGHT(T90,1)*RIGHT(U90,1))</f>
        <v>Bajo - 1</v>
      </c>
    </row>
    <row r="91" spans="1:22" ht="30">
      <c r="A91" s="537"/>
      <c r="B91" s="525"/>
      <c r="C91" s="222" t="s">
        <v>311</v>
      </c>
      <c r="D91" s="153">
        <v>2</v>
      </c>
      <c r="E91" s="226" t="s">
        <v>353</v>
      </c>
      <c r="F91" s="142" t="s">
        <v>345</v>
      </c>
      <c r="G91" s="99" t="s">
        <v>345</v>
      </c>
      <c r="H91" s="99" t="s">
        <v>343</v>
      </c>
      <c r="I91" s="99" t="s">
        <v>343</v>
      </c>
      <c r="J91" s="39">
        <f t="shared" si="14"/>
        <v>0.5</v>
      </c>
      <c r="K91" s="528"/>
      <c r="L91" s="229">
        <f>'[4]5-. Identificación de Riesgos'!I91</f>
        <v>0</v>
      </c>
      <c r="M91" s="233"/>
      <c r="N91" s="99" t="s">
        <v>343</v>
      </c>
      <c r="O91" s="99" t="s">
        <v>343</v>
      </c>
      <c r="P91" s="99" t="s">
        <v>343</v>
      </c>
      <c r="Q91" s="99" t="s">
        <v>343</v>
      </c>
      <c r="R91" s="39">
        <f t="shared" si="17"/>
        <v>1</v>
      </c>
      <c r="S91" s="528"/>
      <c r="T91" s="540"/>
      <c r="U91" s="534"/>
      <c r="V91" s="531"/>
    </row>
    <row r="92" spans="1:22" ht="114.75">
      <c r="A92" s="537"/>
      <c r="B92" s="525"/>
      <c r="C92" s="222" t="s">
        <v>314</v>
      </c>
      <c r="D92" s="153">
        <v>3</v>
      </c>
      <c r="E92" s="227" t="s">
        <v>354</v>
      </c>
      <c r="F92" s="142" t="s">
        <v>345</v>
      </c>
      <c r="G92" s="99" t="s">
        <v>345</v>
      </c>
      <c r="H92" s="99" t="s">
        <v>343</v>
      </c>
      <c r="I92" s="99" t="s">
        <v>343</v>
      </c>
      <c r="J92" s="39">
        <f t="shared" si="14"/>
        <v>0.5</v>
      </c>
      <c r="K92" s="528"/>
      <c r="L92" s="95">
        <f>'[4]5-. Identificación de Riesgos'!I92</f>
        <v>0</v>
      </c>
      <c r="M92" s="233"/>
      <c r="N92" s="99" t="s">
        <v>343</v>
      </c>
      <c r="O92" s="99" t="s">
        <v>343</v>
      </c>
      <c r="P92" s="99" t="s">
        <v>343</v>
      </c>
      <c r="Q92" s="99" t="s">
        <v>343</v>
      </c>
      <c r="R92" s="39">
        <f t="shared" si="17"/>
        <v>1</v>
      </c>
      <c r="S92" s="528"/>
      <c r="T92" s="540"/>
      <c r="U92" s="534"/>
      <c r="V92" s="531"/>
    </row>
    <row r="93" spans="1:22" ht="127.5">
      <c r="A93" s="537"/>
      <c r="B93" s="525"/>
      <c r="C93" s="222" t="s">
        <v>316</v>
      </c>
      <c r="D93" s="153">
        <v>4</v>
      </c>
      <c r="E93" s="227" t="s">
        <v>356</v>
      </c>
      <c r="F93" s="142" t="s">
        <v>345</v>
      </c>
      <c r="G93" s="99" t="s">
        <v>345</v>
      </c>
      <c r="H93" s="99" t="s">
        <v>343</v>
      </c>
      <c r="I93" s="99" t="s">
        <v>343</v>
      </c>
      <c r="J93" s="39">
        <f t="shared" si="14"/>
        <v>0.5</v>
      </c>
      <c r="K93" s="528"/>
      <c r="L93" s="95">
        <f>'[4]5-. Identificación de Riesgos'!I93</f>
        <v>0</v>
      </c>
      <c r="M93" s="156"/>
      <c r="N93" s="99"/>
      <c r="O93" s="99"/>
      <c r="P93" s="99"/>
      <c r="Q93" s="99"/>
      <c r="R93" s="39"/>
      <c r="S93" s="528"/>
      <c r="T93" s="540"/>
      <c r="U93" s="534"/>
      <c r="V93" s="531"/>
    </row>
    <row r="94" spans="1:22">
      <c r="A94" s="537"/>
      <c r="B94" s="525"/>
      <c r="C94" s="222">
        <v>0</v>
      </c>
      <c r="D94" s="153"/>
      <c r="E94" s="227"/>
      <c r="F94" s="142"/>
      <c r="G94" s="99"/>
      <c r="H94" s="99"/>
      <c r="I94" s="99"/>
      <c r="J94" s="39">
        <f t="shared" si="14"/>
        <v>0</v>
      </c>
      <c r="K94" s="528"/>
      <c r="L94" s="95">
        <f>'[4]5-. Identificación de Riesgos'!I94</f>
        <v>0</v>
      </c>
      <c r="M94" s="156"/>
      <c r="N94" s="99"/>
      <c r="O94" s="99"/>
      <c r="P94" s="99"/>
      <c r="Q94" s="99"/>
      <c r="R94" s="39"/>
      <c r="S94" s="528"/>
      <c r="T94" s="540"/>
      <c r="U94" s="534"/>
      <c r="V94" s="531"/>
    </row>
    <row r="95" spans="1:22">
      <c r="A95" s="537"/>
      <c r="B95" s="525"/>
      <c r="C95" s="222">
        <v>0</v>
      </c>
      <c r="D95" s="153"/>
      <c r="E95" s="156"/>
      <c r="F95" s="142"/>
      <c r="G95" s="99"/>
      <c r="H95" s="99"/>
      <c r="I95" s="99"/>
      <c r="J95" s="39"/>
      <c r="K95" s="528"/>
      <c r="L95" s="95">
        <f>'[4]5-. Identificación de Riesgos'!I95</f>
        <v>0</v>
      </c>
      <c r="M95" s="156"/>
      <c r="N95" s="99"/>
      <c r="O95" s="99"/>
      <c r="P95" s="99"/>
      <c r="Q95" s="99"/>
      <c r="R95" s="39"/>
      <c r="S95" s="528"/>
      <c r="T95" s="540"/>
      <c r="U95" s="534"/>
      <c r="V95" s="531"/>
    </row>
    <row r="96" spans="1:22">
      <c r="A96" s="537"/>
      <c r="B96" s="525"/>
      <c r="C96" s="222">
        <v>0</v>
      </c>
      <c r="D96" s="153"/>
      <c r="E96" s="156"/>
      <c r="F96" s="142"/>
      <c r="G96" s="99"/>
      <c r="H96" s="99"/>
      <c r="I96" s="99"/>
      <c r="J96" s="39"/>
      <c r="K96" s="528"/>
      <c r="L96" s="95">
        <f>'[4]5-. Identificación de Riesgos'!I96</f>
        <v>0</v>
      </c>
      <c r="M96" s="156"/>
      <c r="N96" s="99"/>
      <c r="O96" s="99"/>
      <c r="P96" s="99"/>
      <c r="Q96" s="99"/>
      <c r="R96" s="39"/>
      <c r="S96" s="528"/>
      <c r="T96" s="540"/>
      <c r="U96" s="534"/>
      <c r="V96" s="531"/>
    </row>
    <row r="97" spans="1:22">
      <c r="A97" s="537"/>
      <c r="B97" s="525"/>
      <c r="C97" s="222">
        <v>0</v>
      </c>
      <c r="D97" s="153"/>
      <c r="E97" s="156"/>
      <c r="F97" s="142"/>
      <c r="G97" s="99"/>
      <c r="H97" s="99"/>
      <c r="I97" s="99"/>
      <c r="J97" s="39"/>
      <c r="K97" s="528"/>
      <c r="L97" s="95">
        <f>'[4]5-. Identificación de Riesgos'!I97</f>
        <v>0</v>
      </c>
      <c r="M97" s="156"/>
      <c r="N97" s="99"/>
      <c r="O97" s="99"/>
      <c r="P97" s="99"/>
      <c r="Q97" s="99"/>
      <c r="R97" s="39"/>
      <c r="S97" s="528"/>
      <c r="T97" s="540"/>
      <c r="U97" s="534"/>
      <c r="V97" s="531"/>
    </row>
    <row r="98" spans="1:22">
      <c r="A98" s="537"/>
      <c r="B98" s="525"/>
      <c r="C98" s="222">
        <v>0</v>
      </c>
      <c r="D98" s="153"/>
      <c r="E98" s="156"/>
      <c r="F98" s="142"/>
      <c r="G98" s="99"/>
      <c r="H98" s="99"/>
      <c r="I98" s="99"/>
      <c r="J98" s="39"/>
      <c r="K98" s="528"/>
      <c r="L98" s="95">
        <f>'[4]5-. Identificación de Riesgos'!I98</f>
        <v>0</v>
      </c>
      <c r="M98" s="156"/>
      <c r="N98" s="99"/>
      <c r="O98" s="99"/>
      <c r="P98" s="99"/>
      <c r="Q98" s="99"/>
      <c r="R98" s="39"/>
      <c r="S98" s="528"/>
      <c r="T98" s="540"/>
      <c r="U98" s="534"/>
      <c r="V98" s="531"/>
    </row>
    <row r="99" spans="1:22" ht="15.75" thickBot="1">
      <c r="A99" s="538"/>
      <c r="B99" s="526"/>
      <c r="C99" s="150">
        <v>0</v>
      </c>
      <c r="D99" s="155"/>
      <c r="E99" s="157"/>
      <c r="F99" s="143"/>
      <c r="G99" s="137"/>
      <c r="H99" s="137"/>
      <c r="I99" s="137"/>
      <c r="J99" s="151"/>
      <c r="K99" s="529"/>
      <c r="L99" s="140">
        <f>'[4]5-. Identificación de Riesgos'!I99</f>
        <v>0</v>
      </c>
      <c r="M99" s="157"/>
      <c r="N99" s="137"/>
      <c r="O99" s="137"/>
      <c r="P99" s="137"/>
      <c r="Q99" s="137"/>
      <c r="R99" s="151"/>
      <c r="S99" s="529"/>
      <c r="T99" s="541"/>
      <c r="U99" s="535"/>
      <c r="V99" s="532"/>
    </row>
  </sheetData>
  <mergeCells count="81">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 ref="A90:A99"/>
    <mergeCell ref="S90:S99"/>
    <mergeCell ref="T90:T99"/>
    <mergeCell ref="U90:U99"/>
    <mergeCell ref="B80:B89"/>
    <mergeCell ref="K80:K89"/>
    <mergeCell ref="A80:A89"/>
    <mergeCell ref="S80:S89"/>
    <mergeCell ref="T80:T89"/>
    <mergeCell ref="V80:V89"/>
    <mergeCell ref="B90:B99"/>
    <mergeCell ref="K90:K99"/>
    <mergeCell ref="V90:V99"/>
    <mergeCell ref="U80:U89"/>
  </mergeCells>
  <conditionalFormatting sqref="T10">
    <cfRule type="cellIs" dxfId="624" priority="568" operator="between">
      <formula>1</formula>
      <formula>2</formula>
    </cfRule>
    <cfRule type="containsText" dxfId="623" priority="554" operator="containsText" text="Media">
      <formula>NOT(ISERROR(SEARCH("Media",T10)))</formula>
    </cfRule>
    <cfRule type="containsText" dxfId="622" priority="547" operator="containsText" text="Muy Baja">
      <formula>NOT(ISERROR(SEARCH("Muy Baja",T10)))</formula>
    </cfRule>
    <cfRule type="containsText" dxfId="621" priority="553" operator="containsText" text="Media">
      <formula>NOT(ISERROR(SEARCH("Media",T10)))</formula>
    </cfRule>
    <cfRule type="containsText" dxfId="620" priority="552" operator="containsText" text="Media">
      <formula>NOT(ISERROR(SEARCH("Media",T10)))</formula>
    </cfRule>
    <cfRule type="containsText" dxfId="619" priority="551" operator="containsText" text="Alta">
      <formula>NOT(ISERROR(SEARCH("Alta",T10)))</formula>
    </cfRule>
    <cfRule type="containsText" dxfId="618" priority="549" operator="containsText" text="Muy Alta">
      <formula>NOT(ISERROR(SEARCH("Muy Alta",T10)))</formula>
    </cfRule>
    <cfRule type="containsText" dxfId="617" priority="548" operator="containsText" text="Baja">
      <formula>NOT(ISERROR(SEARCH("Baja",T10)))</formula>
    </cfRule>
    <cfRule type="containsText" dxfId="616" priority="560" operator="containsText" text="Muy Baja'Tabla probabilidad'!">
      <formula>NOT(ISERROR(SEARCH("Muy Baja'Tabla probabilidad'!",T10)))</formula>
    </cfRule>
    <cfRule type="containsText" dxfId="615" priority="565" operator="containsText" text="Muy baja">
      <formula>NOT(ISERROR(SEARCH("Muy baja",T10)))</formula>
    </cfRule>
    <cfRule type="containsText" dxfId="614" priority="564" operator="containsText" text="Baja">
      <formula>NOT(ISERROR(SEARCH("Baja",T10)))</formula>
    </cfRule>
    <cfRule type="containsText" dxfId="613" priority="563" operator="containsText" text="Media">
      <formula>NOT(ISERROR(SEARCH("Media",T10)))</formula>
    </cfRule>
    <cfRule type="containsText" dxfId="612" priority="562" operator="containsText" text="Alta">
      <formula>NOT(ISERROR(SEARCH("Alta",T10)))</formula>
    </cfRule>
    <cfRule type="containsText" dxfId="611" priority="561" operator="containsText" text="Muy bajo">
      <formula>NOT(ISERROR(SEARCH("Muy bajo",T10)))</formula>
    </cfRule>
    <cfRule type="cellIs" dxfId="610" priority="569" operator="between">
      <formula>0</formula>
      <formula>2</formula>
    </cfRule>
    <cfRule type="containsText" dxfId="609" priority="559" operator="containsText" text="Muy Baja">
      <formula>NOT(ISERROR(SEARCH("Muy Baja",T10)))</formula>
    </cfRule>
    <cfRule type="containsText" dxfId="608" priority="558" operator="containsText" text="Muy Baja">
      <formula>NOT(ISERROR(SEARCH("Muy Baja",T10)))</formula>
    </cfRule>
    <cfRule type="containsText" dxfId="607" priority="557" operator="containsText" text="Muy Baja">
      <formula>NOT(ISERROR(SEARCH("Muy Baja",T10)))</formula>
    </cfRule>
    <cfRule type="containsText" dxfId="606" priority="556" operator="containsText" text="Baja">
      <formula>NOT(ISERROR(SEARCH("Baja",T10)))</formula>
    </cfRule>
    <cfRule type="containsText" dxfId="605" priority="555" operator="containsText" text="Muy Baja">
      <formula>NOT(ISERROR(SEARCH("Muy Baja",T10)))</formula>
    </cfRule>
  </conditionalFormatting>
  <conditionalFormatting sqref="T20 T30">
    <cfRule type="containsText" dxfId="604" priority="225" operator="containsText" text="Media">
      <formula>NOT(ISERROR(SEARCH("Media",T20)))</formula>
    </cfRule>
    <cfRule type="containsText" dxfId="603" priority="224" operator="containsText" text="Media">
      <formula>NOT(ISERROR(SEARCH("Media",T20)))</formula>
    </cfRule>
    <cfRule type="containsText" dxfId="602" priority="223" operator="containsText" text="Media">
      <formula>NOT(ISERROR(SEARCH("Media",T20)))</formula>
    </cfRule>
    <cfRule type="containsText" dxfId="601" priority="222" operator="containsText" text="Alta">
      <formula>NOT(ISERROR(SEARCH("Alta",T20)))</formula>
    </cfRule>
    <cfRule type="containsText" dxfId="600" priority="220" operator="containsText" text="Muy Alta">
      <formula>NOT(ISERROR(SEARCH("Muy Alta",T20)))</formula>
    </cfRule>
    <cfRule type="containsText" dxfId="599" priority="219" operator="containsText" text="Baja">
      <formula>NOT(ISERROR(SEARCH("Baja",T20)))</formula>
    </cfRule>
    <cfRule type="containsText" dxfId="598" priority="218" operator="containsText" text="Muy Baja">
      <formula>NOT(ISERROR(SEARCH("Muy Baja",T20)))</formula>
    </cfRule>
    <cfRule type="containsText" dxfId="597" priority="230" operator="containsText" text="Muy Baja">
      <formula>NOT(ISERROR(SEARCH("Muy Baja",T20)))</formula>
    </cfRule>
    <cfRule type="cellIs" dxfId="596" priority="240" operator="between">
      <formula>0</formula>
      <formula>2</formula>
    </cfRule>
    <cfRule type="cellIs" dxfId="595" priority="239" operator="between">
      <formula>1</formula>
      <formula>2</formula>
    </cfRule>
    <cfRule type="containsText" dxfId="594" priority="236" operator="containsText" text="Muy baja">
      <formula>NOT(ISERROR(SEARCH("Muy baja",T20)))</formula>
    </cfRule>
    <cfRule type="containsText" dxfId="593" priority="235" operator="containsText" text="Baja">
      <formula>NOT(ISERROR(SEARCH("Baja",T20)))</formula>
    </cfRule>
    <cfRule type="containsText" dxfId="592" priority="234" operator="containsText" text="Media">
      <formula>NOT(ISERROR(SEARCH("Media",T20)))</formula>
    </cfRule>
    <cfRule type="containsText" dxfId="591" priority="233" operator="containsText" text="Alta">
      <formula>NOT(ISERROR(SEARCH("Alta",T20)))</formula>
    </cfRule>
    <cfRule type="containsText" dxfId="590" priority="232" operator="containsText" text="Muy bajo">
      <formula>NOT(ISERROR(SEARCH("Muy bajo",T20)))</formula>
    </cfRule>
    <cfRule type="containsText" dxfId="589" priority="231" operator="containsText" text="Muy Baja'Tabla probabilidad'!">
      <formula>NOT(ISERROR(SEARCH("Muy Baja'Tabla probabilidad'!",T20)))</formula>
    </cfRule>
    <cfRule type="containsText" dxfId="588" priority="229" operator="containsText" text="Muy Baja">
      <formula>NOT(ISERROR(SEARCH("Muy Baja",T20)))</formula>
    </cfRule>
    <cfRule type="containsText" dxfId="587" priority="228" operator="containsText" text="Muy Baja">
      <formula>NOT(ISERROR(SEARCH("Muy Baja",T20)))</formula>
    </cfRule>
    <cfRule type="containsText" dxfId="586" priority="227" operator="containsText" text="Baja">
      <formula>NOT(ISERROR(SEARCH("Baja",T20)))</formula>
    </cfRule>
    <cfRule type="containsText" dxfId="585" priority="226" operator="containsText" text="Muy Baja">
      <formula>NOT(ISERROR(SEARCH("Muy Baja",T20)))</formula>
    </cfRule>
  </conditionalFormatting>
  <conditionalFormatting sqref="T40 T50">
    <cfRule type="containsText" dxfId="584" priority="126" operator="containsText" text="Media">
      <formula>NOT(ISERROR(SEARCH("Media",T40)))</formula>
    </cfRule>
    <cfRule type="containsText" dxfId="583" priority="125" operator="containsText" text="Media">
      <formula>NOT(ISERROR(SEARCH("Media",T40)))</formula>
    </cfRule>
    <cfRule type="containsText" dxfId="582" priority="124" operator="containsText" text="Alta">
      <formula>NOT(ISERROR(SEARCH("Alta",T40)))</formula>
    </cfRule>
    <cfRule type="containsText" dxfId="581" priority="123" operator="containsText" text="Muy Alta">
      <formula>NOT(ISERROR(SEARCH("Muy Alta",T40)))</formula>
    </cfRule>
    <cfRule type="containsText" dxfId="580" priority="122" operator="containsText" text="Baja">
      <formula>NOT(ISERROR(SEARCH("Baja",T40)))</formula>
    </cfRule>
    <cfRule type="containsText" dxfId="579" priority="121" operator="containsText" text="Muy Baja">
      <formula>NOT(ISERROR(SEARCH("Muy Baja",T40)))</formula>
    </cfRule>
    <cfRule type="containsText" dxfId="578" priority="127" operator="containsText" text="Media">
      <formula>NOT(ISERROR(SEARCH("Media",T40)))</formula>
    </cfRule>
    <cfRule type="cellIs" dxfId="577" priority="142" operator="between">
      <formula>0</formula>
      <formula>2</formula>
    </cfRule>
    <cfRule type="cellIs" dxfId="576" priority="141" operator="between">
      <formula>1</formula>
      <formula>2</formula>
    </cfRule>
    <cfRule type="containsText" dxfId="575" priority="138" operator="containsText" text="Muy baja">
      <formula>NOT(ISERROR(SEARCH("Muy baja",T40)))</formula>
    </cfRule>
    <cfRule type="containsText" dxfId="574" priority="137" operator="containsText" text="Baja">
      <formula>NOT(ISERROR(SEARCH("Baja",T40)))</formula>
    </cfRule>
    <cfRule type="containsText" dxfId="573" priority="136" operator="containsText" text="Media">
      <formula>NOT(ISERROR(SEARCH("Media",T40)))</formula>
    </cfRule>
    <cfRule type="containsText" dxfId="572" priority="135" operator="containsText" text="Alta">
      <formula>NOT(ISERROR(SEARCH("Alta",T40)))</formula>
    </cfRule>
    <cfRule type="containsText" dxfId="571" priority="134" operator="containsText" text="Muy bajo">
      <formula>NOT(ISERROR(SEARCH("Muy bajo",T40)))</formula>
    </cfRule>
    <cfRule type="containsText" dxfId="570" priority="133" operator="containsText" text="Muy Baja'Tabla probabilidad'!">
      <formula>NOT(ISERROR(SEARCH("Muy Baja'Tabla probabilidad'!",T40)))</formula>
    </cfRule>
    <cfRule type="containsText" dxfId="569" priority="132" operator="containsText" text="Muy Baja">
      <formula>NOT(ISERROR(SEARCH("Muy Baja",T40)))</formula>
    </cfRule>
    <cfRule type="containsText" dxfId="568" priority="131" operator="containsText" text="Muy Baja">
      <formula>NOT(ISERROR(SEARCH("Muy Baja",T40)))</formula>
    </cfRule>
    <cfRule type="containsText" dxfId="567" priority="130" operator="containsText" text="Muy Baja">
      <formula>NOT(ISERROR(SEARCH("Muy Baja",T40)))</formula>
    </cfRule>
    <cfRule type="containsText" dxfId="566" priority="129" operator="containsText" text="Baja">
      <formula>NOT(ISERROR(SEARCH("Baja",T40)))</formula>
    </cfRule>
    <cfRule type="containsText" dxfId="565" priority="128" operator="containsText" text="Muy Baja">
      <formula>NOT(ISERROR(SEARCH("Muy Baja",T40)))</formula>
    </cfRule>
  </conditionalFormatting>
  <conditionalFormatting sqref="T60">
    <cfRule type="containsText" dxfId="564" priority="108" operator="containsText" text="Media">
      <formula>NOT(ISERROR(SEARCH("Media",T60)))</formula>
    </cfRule>
    <cfRule type="containsText" dxfId="563" priority="109" operator="containsText" text="Baja">
      <formula>NOT(ISERROR(SEARCH("Baja",T60)))</formula>
    </cfRule>
    <cfRule type="containsText" dxfId="562" priority="110" operator="containsText" text="Muy baja">
      <formula>NOT(ISERROR(SEARCH("Muy baja",T60)))</formula>
    </cfRule>
    <cfRule type="cellIs" dxfId="561" priority="113" operator="between">
      <formula>1</formula>
      <formula>2</formula>
    </cfRule>
    <cfRule type="cellIs" dxfId="560" priority="114" operator="between">
      <formula>0</formula>
      <formula>2</formula>
    </cfRule>
    <cfRule type="containsText" dxfId="559" priority="93" operator="containsText" text="Muy Baja">
      <formula>NOT(ISERROR(SEARCH("Muy Baja",T60)))</formula>
    </cfRule>
    <cfRule type="containsText" dxfId="558" priority="94" operator="containsText" text="Baja">
      <formula>NOT(ISERROR(SEARCH("Baja",T60)))</formula>
    </cfRule>
    <cfRule type="containsText" dxfId="557" priority="95" operator="containsText" text="Muy Alta">
      <formula>NOT(ISERROR(SEARCH("Muy Alta",T60)))</formula>
    </cfRule>
    <cfRule type="containsText" dxfId="556" priority="96" operator="containsText" text="Alta">
      <formula>NOT(ISERROR(SEARCH("Alta",T60)))</formula>
    </cfRule>
    <cfRule type="containsText" dxfId="555" priority="97" operator="containsText" text="Media">
      <formula>NOT(ISERROR(SEARCH("Media",T60)))</formula>
    </cfRule>
    <cfRule type="containsText" dxfId="554" priority="98" operator="containsText" text="Media">
      <formula>NOT(ISERROR(SEARCH("Media",T60)))</formula>
    </cfRule>
    <cfRule type="containsText" dxfId="553" priority="99" operator="containsText" text="Media">
      <formula>NOT(ISERROR(SEARCH("Media",T60)))</formula>
    </cfRule>
    <cfRule type="containsText" dxfId="552" priority="100" operator="containsText" text="Muy Baja">
      <formula>NOT(ISERROR(SEARCH("Muy Baja",T60)))</formula>
    </cfRule>
    <cfRule type="containsText" dxfId="551" priority="101" operator="containsText" text="Baja">
      <formula>NOT(ISERROR(SEARCH("Baja",T60)))</formula>
    </cfRule>
    <cfRule type="containsText" dxfId="550" priority="102" operator="containsText" text="Muy Baja">
      <formula>NOT(ISERROR(SEARCH("Muy Baja",T60)))</formula>
    </cfRule>
    <cfRule type="containsText" dxfId="549" priority="103" operator="containsText" text="Muy Baja">
      <formula>NOT(ISERROR(SEARCH("Muy Baja",T60)))</formula>
    </cfRule>
    <cfRule type="containsText" dxfId="548" priority="104" operator="containsText" text="Muy Baja">
      <formula>NOT(ISERROR(SEARCH("Muy Baja",T60)))</formula>
    </cfRule>
    <cfRule type="containsText" dxfId="547" priority="105" operator="containsText" text="Muy Baja'Tabla probabilidad'!">
      <formula>NOT(ISERROR(SEARCH("Muy Baja'Tabla probabilidad'!",T60)))</formula>
    </cfRule>
    <cfRule type="containsText" dxfId="546" priority="106" operator="containsText" text="Muy bajo">
      <formula>NOT(ISERROR(SEARCH("Muy bajo",T60)))</formula>
    </cfRule>
    <cfRule type="containsText" dxfId="545" priority="107" operator="containsText" text="Alta">
      <formula>NOT(ISERROR(SEARCH("Alta",T60)))</formula>
    </cfRule>
  </conditionalFormatting>
  <conditionalFormatting sqref="T70">
    <cfRule type="containsText" dxfId="544" priority="71" operator="containsText" text="Muy Baja">
      <formula>NOT(ISERROR(SEARCH("Muy Baja",T70)))</formula>
    </cfRule>
    <cfRule type="containsText" dxfId="543" priority="75" operator="containsText" text="Alta">
      <formula>NOT(ISERROR(SEARCH("Alta",T70)))</formula>
    </cfRule>
    <cfRule type="cellIs" dxfId="542" priority="82" operator="between">
      <formula>0</formula>
      <formula>2</formula>
    </cfRule>
    <cfRule type="containsText" dxfId="541" priority="62" operator="containsText" text="Baja">
      <formula>NOT(ISERROR(SEARCH("Baja",T70)))</formula>
    </cfRule>
    <cfRule type="containsText" dxfId="540" priority="61" operator="containsText" text="Muy Baja">
      <formula>NOT(ISERROR(SEARCH("Muy Baja",T70)))</formula>
    </cfRule>
    <cfRule type="containsText" dxfId="539" priority="74" operator="containsText" text="Muy bajo">
      <formula>NOT(ISERROR(SEARCH("Muy bajo",T70)))</formula>
    </cfRule>
    <cfRule type="cellIs" dxfId="538" priority="81" operator="between">
      <formula>1</formula>
      <formula>2</formula>
    </cfRule>
    <cfRule type="containsText" dxfId="537" priority="78" operator="containsText" text="Muy baja">
      <formula>NOT(ISERROR(SEARCH("Muy baja",T70)))</formula>
    </cfRule>
    <cfRule type="containsText" dxfId="536" priority="77" operator="containsText" text="Baja">
      <formula>NOT(ISERROR(SEARCH("Baja",T70)))</formula>
    </cfRule>
    <cfRule type="containsText" dxfId="535" priority="76" operator="containsText" text="Media">
      <formula>NOT(ISERROR(SEARCH("Media",T70)))</formula>
    </cfRule>
    <cfRule type="containsText" dxfId="534" priority="73" operator="containsText" text="Muy Baja'Tabla probabilidad'!">
      <formula>NOT(ISERROR(SEARCH("Muy Baja'Tabla probabilidad'!",T70)))</formula>
    </cfRule>
    <cfRule type="containsText" dxfId="533" priority="72" operator="containsText" text="Muy Baja">
      <formula>NOT(ISERROR(SEARCH("Muy Baja",T70)))</formula>
    </cfRule>
    <cfRule type="containsText" dxfId="532" priority="70" operator="containsText" text="Muy Baja">
      <formula>NOT(ISERROR(SEARCH("Muy Baja",T70)))</formula>
    </cfRule>
    <cfRule type="containsText" dxfId="531" priority="69" operator="containsText" text="Baja">
      <formula>NOT(ISERROR(SEARCH("Baja",T70)))</formula>
    </cfRule>
    <cfRule type="containsText" dxfId="530" priority="68" operator="containsText" text="Muy Baja">
      <formula>NOT(ISERROR(SEARCH("Muy Baja",T70)))</formula>
    </cfRule>
    <cfRule type="containsText" dxfId="529" priority="67" operator="containsText" text="Media">
      <formula>NOT(ISERROR(SEARCH("Media",T70)))</formula>
    </cfRule>
    <cfRule type="containsText" dxfId="528" priority="66" operator="containsText" text="Media">
      <formula>NOT(ISERROR(SEARCH("Media",T70)))</formula>
    </cfRule>
    <cfRule type="containsText" dxfId="527" priority="65" operator="containsText" text="Media">
      <formula>NOT(ISERROR(SEARCH("Media",T70)))</formula>
    </cfRule>
    <cfRule type="containsText" dxfId="526" priority="64" operator="containsText" text="Alta">
      <formula>NOT(ISERROR(SEARCH("Alta",T70)))</formula>
    </cfRule>
    <cfRule type="containsText" dxfId="525" priority="63" operator="containsText" text="Muy Alta">
      <formula>NOT(ISERROR(SEARCH("Muy Alta",T70)))</formula>
    </cfRule>
  </conditionalFormatting>
  <conditionalFormatting sqref="T80 T90">
    <cfRule type="containsText" dxfId="524" priority="19" operator="containsText" text="Muy Baja'Tabla probabilidad'!">
      <formula>NOT(ISERROR(SEARCH("Muy Baja'Tabla probabilidad'!",T80)))</formula>
    </cfRule>
    <cfRule type="containsText" dxfId="523" priority="21" operator="containsText" text="Alta">
      <formula>NOT(ISERROR(SEARCH("Alta",T80)))</formula>
    </cfRule>
    <cfRule type="containsText" dxfId="522" priority="9" operator="containsText" text="Muy Alta">
      <formula>NOT(ISERROR(SEARCH("Muy Alta",T80)))</formula>
    </cfRule>
    <cfRule type="containsText" dxfId="521" priority="7" operator="containsText" text="Muy Baja">
      <formula>NOT(ISERROR(SEARCH("Muy Baja",T80)))</formula>
    </cfRule>
    <cfRule type="containsText" dxfId="520" priority="8" operator="containsText" text="Baja">
      <formula>NOT(ISERROR(SEARCH("Baja",T80)))</formula>
    </cfRule>
    <cfRule type="containsText" dxfId="519" priority="23" operator="containsText" text="Baja">
      <formula>NOT(ISERROR(SEARCH("Baja",T80)))</formula>
    </cfRule>
    <cfRule type="cellIs" dxfId="518" priority="25" operator="between">
      <formula>1</formula>
      <formula>2</formula>
    </cfRule>
    <cfRule type="cellIs" dxfId="517" priority="26" operator="between">
      <formula>0</formula>
      <formula>2</formula>
    </cfRule>
    <cfRule type="containsText" dxfId="516" priority="10" operator="containsText" text="Alta">
      <formula>NOT(ISERROR(SEARCH("Alta",T80)))</formula>
    </cfRule>
    <cfRule type="containsText" dxfId="515" priority="20" operator="containsText" text="Muy bajo">
      <formula>NOT(ISERROR(SEARCH("Muy bajo",T80)))</formula>
    </cfRule>
    <cfRule type="containsText" dxfId="514" priority="24" operator="containsText" text="Muy baja">
      <formula>NOT(ISERROR(SEARCH("Muy baja",T80)))</formula>
    </cfRule>
    <cfRule type="containsText" dxfId="513" priority="22" operator="containsText" text="Media">
      <formula>NOT(ISERROR(SEARCH("Media",T80)))</formula>
    </cfRule>
    <cfRule type="containsText" dxfId="512" priority="11" operator="containsText" text="Media">
      <formula>NOT(ISERROR(SEARCH("Media",T80)))</formula>
    </cfRule>
    <cfRule type="containsText" dxfId="511" priority="12" operator="containsText" text="Media">
      <formula>NOT(ISERROR(SEARCH("Media",T80)))</formula>
    </cfRule>
    <cfRule type="containsText" dxfId="510" priority="13" operator="containsText" text="Media">
      <formula>NOT(ISERROR(SEARCH("Media",T80)))</formula>
    </cfRule>
    <cfRule type="containsText" dxfId="509" priority="14" operator="containsText" text="Muy Baja">
      <formula>NOT(ISERROR(SEARCH("Muy Baja",T80)))</formula>
    </cfRule>
    <cfRule type="containsText" dxfId="508" priority="15" operator="containsText" text="Baja">
      <formula>NOT(ISERROR(SEARCH("Baja",T80)))</formula>
    </cfRule>
    <cfRule type="containsText" dxfId="507" priority="16" operator="containsText" text="Muy Baja">
      <formula>NOT(ISERROR(SEARCH("Muy Baja",T80)))</formula>
    </cfRule>
    <cfRule type="containsText" dxfId="506" priority="17" operator="containsText" text="Muy Baja">
      <formula>NOT(ISERROR(SEARCH("Muy Baja",T80)))</formula>
    </cfRule>
    <cfRule type="containsText" dxfId="505" priority="18" operator="containsText" text="Muy Baja">
      <formula>NOT(ISERROR(SEARCH("Muy Baja",T80)))</formula>
    </cfRule>
  </conditionalFormatting>
  <conditionalFormatting sqref="U10">
    <cfRule type="containsText" dxfId="504" priority="543" operator="containsText" text="Alta">
      <formula>NOT(ISERROR(SEARCH("Alta",U10)))</formula>
    </cfRule>
    <cfRule type="containsText" dxfId="503" priority="546" operator="containsText" text="Leve">
      <formula>NOT(ISERROR(SEARCH("Leve",U10)))</formula>
    </cfRule>
    <cfRule type="containsText" dxfId="502" priority="545" operator="containsText" text="Menor">
      <formula>NOT(ISERROR(SEARCH("Menor",U10)))</formula>
    </cfRule>
    <cfRule type="containsText" dxfId="501" priority="544" operator="containsText" text="Moderado">
      <formula>NOT(ISERROR(SEARCH("Moderado",U10)))</formula>
    </cfRule>
    <cfRule type="containsText" dxfId="500" priority="541" operator="containsText" text="Catastrófico">
      <formula>NOT(ISERROR(SEARCH("Catastrófico",U10)))</formula>
    </cfRule>
    <cfRule type="containsText" dxfId="499" priority="542" operator="containsText" text="Mayor">
      <formula>NOT(ISERROR(SEARCH("Mayor",U10)))</formula>
    </cfRule>
  </conditionalFormatting>
  <conditionalFormatting sqref="U20 U30">
    <cfRule type="containsText" dxfId="498" priority="212" operator="containsText" text="Catastrófico">
      <formula>NOT(ISERROR(SEARCH("Catastrófico",U20)))</formula>
    </cfRule>
    <cfRule type="containsText" dxfId="497" priority="213" operator="containsText" text="Mayor">
      <formula>NOT(ISERROR(SEARCH("Mayor",U20)))</formula>
    </cfRule>
    <cfRule type="containsText" dxfId="496" priority="214" operator="containsText" text="Alta">
      <formula>NOT(ISERROR(SEARCH("Alta",U20)))</formula>
    </cfRule>
    <cfRule type="containsText" dxfId="495" priority="215" operator="containsText" text="Moderado">
      <formula>NOT(ISERROR(SEARCH("Moderado",U20)))</formula>
    </cfRule>
    <cfRule type="containsText" dxfId="494" priority="216" operator="containsText" text="Menor">
      <formula>NOT(ISERROR(SEARCH("Menor",U20)))</formula>
    </cfRule>
    <cfRule type="containsText" dxfId="493" priority="217" operator="containsText" text="Leve">
      <formula>NOT(ISERROR(SEARCH("Leve",U20)))</formula>
    </cfRule>
  </conditionalFormatting>
  <conditionalFormatting sqref="U40 U50">
    <cfRule type="containsText" dxfId="492" priority="118" operator="containsText" text="Moderado">
      <formula>NOT(ISERROR(SEARCH("Moderado",U40)))</formula>
    </cfRule>
    <cfRule type="containsText" dxfId="491" priority="115" operator="containsText" text="Catastrófico">
      <formula>NOT(ISERROR(SEARCH("Catastrófico",U40)))</formula>
    </cfRule>
    <cfRule type="containsText" dxfId="490" priority="116" operator="containsText" text="Mayor">
      <formula>NOT(ISERROR(SEARCH("Mayor",U40)))</formula>
    </cfRule>
    <cfRule type="containsText" dxfId="489" priority="117" operator="containsText" text="Alta">
      <formula>NOT(ISERROR(SEARCH("Alta",U40)))</formula>
    </cfRule>
    <cfRule type="containsText" dxfId="488" priority="119" operator="containsText" text="Menor">
      <formula>NOT(ISERROR(SEARCH("Menor",U40)))</formula>
    </cfRule>
    <cfRule type="containsText" dxfId="487" priority="120" operator="containsText" text="Leve">
      <formula>NOT(ISERROR(SEARCH("Leve",U40)))</formula>
    </cfRule>
  </conditionalFormatting>
  <conditionalFormatting sqref="U60">
    <cfRule type="containsText" dxfId="486" priority="36" operator="containsText" text="Mayor">
      <formula>NOT(ISERROR(SEARCH("Mayor",U60)))</formula>
    </cfRule>
    <cfRule type="containsText" dxfId="485" priority="39" operator="containsText" text="Menor">
      <formula>NOT(ISERROR(SEARCH("Menor",U60)))</formula>
    </cfRule>
    <cfRule type="containsText" dxfId="484" priority="38" operator="containsText" text="Moderado">
      <formula>NOT(ISERROR(SEARCH("Moderado",U60)))</formula>
    </cfRule>
    <cfRule type="containsText" dxfId="483" priority="37" operator="containsText" text="Alta">
      <formula>NOT(ISERROR(SEARCH("Alta",U60)))</formula>
    </cfRule>
    <cfRule type="containsText" dxfId="482" priority="35" operator="containsText" text="Catastrófico">
      <formula>NOT(ISERROR(SEARCH("Catastrófico",U60)))</formula>
    </cfRule>
    <cfRule type="containsText" dxfId="481" priority="40" operator="containsText" text="Leve">
      <formula>NOT(ISERROR(SEARCH("Leve",U60)))</formula>
    </cfRule>
  </conditionalFormatting>
  <conditionalFormatting sqref="U70">
    <cfRule type="containsText" dxfId="480" priority="58" operator="containsText" text="Moderado">
      <formula>NOT(ISERROR(SEARCH("Moderado",U70)))</formula>
    </cfRule>
    <cfRule type="containsText" dxfId="479" priority="59" operator="containsText" text="Menor">
      <formula>NOT(ISERROR(SEARCH("Menor",U70)))</formula>
    </cfRule>
    <cfRule type="containsText" dxfId="478" priority="60" operator="containsText" text="Leve">
      <formula>NOT(ISERROR(SEARCH("Leve",U70)))</formula>
    </cfRule>
    <cfRule type="containsText" dxfId="477" priority="55" operator="containsText" text="Catastrófico">
      <formula>NOT(ISERROR(SEARCH("Catastrófico",U70)))</formula>
    </cfRule>
    <cfRule type="containsText" dxfId="476" priority="56" operator="containsText" text="Mayor">
      <formula>NOT(ISERROR(SEARCH("Mayor",U70)))</formula>
    </cfRule>
    <cfRule type="containsText" dxfId="475" priority="57" operator="containsText" text="Alta">
      <formula>NOT(ISERROR(SEARCH("Alta",U70)))</formula>
    </cfRule>
  </conditionalFormatting>
  <conditionalFormatting sqref="U80 U90">
    <cfRule type="containsText" dxfId="474" priority="3" operator="containsText" text="Alta">
      <formula>NOT(ISERROR(SEARCH("Alta",U80)))</formula>
    </cfRule>
    <cfRule type="containsText" dxfId="473" priority="4" operator="containsText" text="Moderado">
      <formula>NOT(ISERROR(SEARCH("Moderado",U80)))</formula>
    </cfRule>
    <cfRule type="containsText" dxfId="472" priority="5" operator="containsText" text="Menor">
      <formula>NOT(ISERROR(SEARCH("Menor",U80)))</formula>
    </cfRule>
    <cfRule type="containsText" dxfId="471" priority="6" operator="containsText" text="Leve">
      <formula>NOT(ISERROR(SEARCH("Leve",U80)))</formula>
    </cfRule>
    <cfRule type="containsText" dxfId="470" priority="2" operator="containsText" text="Mayor">
      <formula>NOT(ISERROR(SEARCH("Mayor",U80)))</formula>
    </cfRule>
    <cfRule type="containsText" dxfId="469" priority="1" operator="containsText" text="Catastrófico">
      <formula>NOT(ISERROR(SEARCH("Catastrófico",U80)))</formula>
    </cfRule>
  </conditionalFormatting>
  <conditionalFormatting sqref="V10">
    <cfRule type="containsText" dxfId="468" priority="508" operator="containsText" text="Moderado">
      <formula>NOT(ISERROR(SEARCH("Moderado",V10)))</formula>
    </cfRule>
    <cfRule type="containsText" dxfId="467" priority="507" operator="containsText" text="Bajo">
      <formula>NOT(ISERROR(SEARCH("Bajo",V10)))</formula>
    </cfRule>
    <cfRule type="containsText" dxfId="466" priority="506" operator="containsText" text="Alto">
      <formula>NOT(ISERROR(SEARCH("Alto",V10)))</formula>
    </cfRule>
    <cfRule type="containsText" dxfId="465" priority="505" operator="containsText" text="Extremo">
      <formula>NOT(ISERROR(SEARCH("Extremo",V10)))</formula>
    </cfRule>
  </conditionalFormatting>
  <conditionalFormatting sqref="V20 V30">
    <cfRule type="containsText" dxfId="464" priority="210" operator="containsText" text="Bajo">
      <formula>NOT(ISERROR(SEARCH("Bajo",V20)))</formula>
    </cfRule>
    <cfRule type="containsText" dxfId="463" priority="209" operator="containsText" text="Alto">
      <formula>NOT(ISERROR(SEARCH("Alto",V20)))</formula>
    </cfRule>
    <cfRule type="containsText" dxfId="462" priority="208" operator="containsText" text="Extremo">
      <formula>NOT(ISERROR(SEARCH("Extremo",V20)))</formula>
    </cfRule>
    <cfRule type="containsText" dxfId="461" priority="211" operator="containsText" text="Moderado">
      <formula>NOT(ISERROR(SEARCH("Moderado",V20)))</formula>
    </cfRule>
  </conditionalFormatting>
  <conditionalFormatting sqref="V40 V50">
    <cfRule type="containsText" dxfId="460" priority="343" operator="containsText" text="Moderado">
      <formula>NOT(ISERROR(SEARCH("Moderado",V40)))</formula>
    </cfRule>
    <cfRule type="containsText" dxfId="459" priority="342" operator="containsText" text="Bajo">
      <formula>NOT(ISERROR(SEARCH("Bajo",V40)))</formula>
    </cfRule>
    <cfRule type="containsText" dxfId="458" priority="341" operator="containsText" text="Alto">
      <formula>NOT(ISERROR(SEARCH("Alto",V40)))</formula>
    </cfRule>
    <cfRule type="containsText" dxfId="457" priority="340" operator="containsText" text="Extremo">
      <formula>NOT(ISERROR(SEARCH("Extremo",V40)))</formula>
    </cfRule>
  </conditionalFormatting>
  <conditionalFormatting sqref="V60">
    <cfRule type="containsText" dxfId="456" priority="34" operator="containsText" text="Moderado">
      <formula>NOT(ISERROR(SEARCH("Moderado",V60)))</formula>
    </cfRule>
    <cfRule type="containsText" dxfId="455" priority="33" operator="containsText" text="Bajo">
      <formula>NOT(ISERROR(SEARCH("Bajo",V60)))</formula>
    </cfRule>
    <cfRule type="containsText" dxfId="454" priority="32" operator="containsText" text="Alto">
      <formula>NOT(ISERROR(SEARCH("Alto",V60)))</formula>
    </cfRule>
    <cfRule type="containsText" dxfId="453" priority="31" operator="containsText" text="Extremo">
      <formula>NOT(ISERROR(SEARCH("Extremo",V60)))</formula>
    </cfRule>
  </conditionalFormatting>
  <conditionalFormatting sqref="V70">
    <cfRule type="containsText" dxfId="452" priority="52" operator="containsText" text="Alto">
      <formula>NOT(ISERROR(SEARCH("Alto",V70)))</formula>
    </cfRule>
    <cfRule type="containsText" dxfId="451" priority="51" operator="containsText" text="Extremo">
      <formula>NOT(ISERROR(SEARCH("Extremo",V70)))</formula>
    </cfRule>
    <cfRule type="containsText" dxfId="450" priority="54" operator="containsText" text="Moderado">
      <formula>NOT(ISERROR(SEARCH("Moderado",V70)))</formula>
    </cfRule>
    <cfRule type="containsText" dxfId="449" priority="53" operator="containsText" text="Bajo">
      <formula>NOT(ISERROR(SEARCH("Bajo",V70)))</formula>
    </cfRule>
  </conditionalFormatting>
  <conditionalFormatting sqref="V80 V90">
    <cfRule type="containsText" dxfId="448" priority="29" operator="containsText" text="Bajo">
      <formula>NOT(ISERROR(SEARCH("Bajo",V80)))</formula>
    </cfRule>
    <cfRule type="containsText" dxfId="447" priority="28" operator="containsText" text="Alto">
      <formula>NOT(ISERROR(SEARCH("Alto",V80)))</formula>
    </cfRule>
    <cfRule type="containsText" dxfId="446" priority="27" operator="containsText" text="Extremo">
      <formula>NOT(ISERROR(SEARCH("Extremo",V80)))</formula>
    </cfRule>
    <cfRule type="containsText" dxfId="445" priority="30" operator="containsText" text="Moderado">
      <formula>NOT(ISERROR(SEARCH("Moderado",V80)))</formula>
    </cfRule>
  </conditionalFormatting>
  <dataValidations count="2">
    <dataValidation allowBlank="1" showInputMessage="1" showErrorMessage="1" prompt="Enunciar cuál es el control" sqref="M10:M14 M50:M51 E23:E28 E43 E45:E48 E15:E19 E10:E12 M20:M21 M60:M61 M70:M71 E33:E38 M31 M90:M91 E83 E85:E88" xr:uid="{00000000-0002-0000-0600-000000000000}"/>
    <dataValidation type="list" allowBlank="1" showInputMessage="1" showErrorMessage="1" sqref="R72 N10:Q99 F10:I13 F15:I21 F23:I9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7" operator="containsText" id="{5790250D-E3CC-4EBD-835F-F5F4C0703B76}">
            <xm:f>NOT(ISERROR(SEARCH('8- Politicas de admiistracion '!$B$5,T10)))</xm:f>
            <xm:f>'8- Politicas de admiistracion '!$B$5</xm:f>
            <x14:dxf>
              <font>
                <color rgb="FF9C0006"/>
              </font>
              <fill>
                <patternFill>
                  <bgColor rgb="FFFFC7CE"/>
                </patternFill>
              </fill>
            </x14:dxf>
          </x14:cfRule>
          <x14:cfRule type="containsText" priority="566" operator="containsText" id="{877E8953-578D-45F2-A4D3-A91A3938798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23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3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3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4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11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11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8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7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A5" zoomScale="70" zoomScaleNormal="70" zoomScalePageLayoutView="70" workbookViewId="0">
      <selection activeCell="E40" sqref="A40:XFD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30.7109375" style="17" customWidth="1"/>
    <col min="16" max="16" width="26.140625" style="17" customWidth="1"/>
    <col min="17" max="17" width="33.85546875" style="17" customWidth="1"/>
    <col min="18" max="269" width="11.42578125" style="17"/>
    <col min="270" max="16384" width="11.42578125" style="22"/>
  </cols>
  <sheetData>
    <row r="1" spans="1:269" s="19" customFormat="1" ht="27.75" customHeight="1">
      <c r="A1" s="608"/>
      <c r="B1" s="608"/>
      <c r="C1" s="608"/>
      <c r="D1" s="608"/>
      <c r="E1" s="608"/>
      <c r="F1" s="602" t="s">
        <v>359</v>
      </c>
      <c r="G1" s="602"/>
      <c r="H1" s="602"/>
      <c r="I1" s="602"/>
      <c r="J1" s="602"/>
      <c r="K1" s="602"/>
      <c r="L1" s="602"/>
      <c r="M1" s="602"/>
      <c r="N1" s="602"/>
      <c r="O1" s="602"/>
      <c r="P1" s="602"/>
      <c r="Q1" s="60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8"/>
      <c r="B2" s="608"/>
      <c r="C2" s="608"/>
      <c r="D2" s="608"/>
      <c r="E2" s="608"/>
      <c r="F2" s="602"/>
      <c r="G2" s="602"/>
      <c r="H2" s="602"/>
      <c r="I2" s="602"/>
      <c r="J2" s="602"/>
      <c r="K2" s="602"/>
      <c r="L2" s="602"/>
      <c r="M2" s="602"/>
      <c r="N2" s="602"/>
      <c r="O2" s="602"/>
      <c r="P2" s="602"/>
      <c r="Q2" s="60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8"/>
      <c r="B3" s="608"/>
      <c r="C3" s="608"/>
      <c r="D3" s="608"/>
      <c r="E3" s="608"/>
      <c r="F3" s="602"/>
      <c r="G3" s="602"/>
      <c r="H3" s="602"/>
      <c r="I3" s="602"/>
      <c r="J3" s="602"/>
      <c r="K3" s="602"/>
      <c r="L3" s="602"/>
      <c r="M3" s="602"/>
      <c r="N3" s="602"/>
      <c r="O3" s="602"/>
      <c r="P3" s="602"/>
      <c r="Q3" s="60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09" t="s">
        <v>259</v>
      </c>
      <c r="B4" s="609"/>
      <c r="C4" s="611" t="s">
        <v>260</v>
      </c>
      <c r="D4" s="612"/>
      <c r="E4" s="612"/>
      <c r="F4" s="612"/>
      <c r="G4" s="612"/>
      <c r="H4" s="612"/>
      <c r="I4" s="612"/>
      <c r="J4" s="612"/>
      <c r="K4" s="612"/>
      <c r="L4" s="612"/>
      <c r="M4" s="612"/>
      <c r="N4" s="612"/>
      <c r="O4" s="612"/>
      <c r="P4" s="612"/>
      <c r="Q4" s="61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9" t="s">
        <v>261</v>
      </c>
      <c r="B5" s="609"/>
      <c r="C5" s="611" t="s">
        <v>31</v>
      </c>
      <c r="D5" s="612"/>
      <c r="E5" s="612"/>
      <c r="F5" s="612"/>
      <c r="G5" s="612"/>
      <c r="H5" s="612"/>
      <c r="I5" s="612"/>
      <c r="J5" s="612"/>
      <c r="K5" s="612"/>
      <c r="L5" s="612"/>
      <c r="M5" s="612"/>
      <c r="N5" s="612"/>
      <c r="O5" s="612"/>
      <c r="P5" s="612"/>
      <c r="Q5" s="61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9" t="s">
        <v>262</v>
      </c>
      <c r="B6" s="609"/>
      <c r="C6" s="614" t="s">
        <v>263</v>
      </c>
      <c r="D6" s="615"/>
      <c r="E6" s="615"/>
      <c r="F6" s="615"/>
      <c r="G6" s="615"/>
      <c r="H6" s="615"/>
      <c r="I6" s="615"/>
      <c r="J6" s="615"/>
      <c r="K6" s="615"/>
      <c r="L6" s="615"/>
      <c r="M6" s="615"/>
      <c r="N6" s="615"/>
      <c r="O6" s="615"/>
      <c r="P6" s="615"/>
      <c r="Q6" s="61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05" t="s">
        <v>360</v>
      </c>
      <c r="B7" s="605"/>
      <c r="C7" s="605"/>
      <c r="D7" s="605"/>
      <c r="E7" s="605"/>
      <c r="F7" s="605" t="s">
        <v>279</v>
      </c>
      <c r="G7" s="605"/>
      <c r="H7" s="605"/>
      <c r="I7" s="90"/>
      <c r="J7" s="606" t="s">
        <v>361</v>
      </c>
      <c r="K7" s="606"/>
      <c r="L7" s="606"/>
      <c r="M7" s="606"/>
      <c r="N7" s="60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4" t="s">
        <v>269</v>
      </c>
      <c r="B8" s="560" t="s">
        <v>329</v>
      </c>
      <c r="C8" s="619" t="s">
        <v>271</v>
      </c>
      <c r="D8" s="610" t="s">
        <v>281</v>
      </c>
      <c r="E8" s="560" t="s">
        <v>265</v>
      </c>
      <c r="F8" s="603" t="s">
        <v>362</v>
      </c>
      <c r="G8" s="603" t="s">
        <v>363</v>
      </c>
      <c r="H8" s="603" t="s">
        <v>364</v>
      </c>
      <c r="I8" s="91"/>
      <c r="J8" s="603" t="s">
        <v>365</v>
      </c>
      <c r="K8" s="603" t="s">
        <v>366</v>
      </c>
      <c r="L8" s="603" t="s">
        <v>367</v>
      </c>
      <c r="M8" s="603" t="s">
        <v>368</v>
      </c>
      <c r="N8" s="603" t="s">
        <v>369</v>
      </c>
      <c r="O8" s="603" t="s">
        <v>370</v>
      </c>
      <c r="P8" s="603" t="s">
        <v>371</v>
      </c>
      <c r="Q8" s="603" t="s">
        <v>372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4"/>
      <c r="B9" s="560"/>
      <c r="C9" s="620"/>
      <c r="D9" s="607"/>
      <c r="E9" s="560"/>
      <c r="F9" s="604"/>
      <c r="G9" s="604"/>
      <c r="H9" s="604"/>
      <c r="I9" s="92"/>
      <c r="J9" s="604"/>
      <c r="K9" s="604"/>
      <c r="L9" s="604"/>
      <c r="M9" s="604"/>
      <c r="N9" s="604"/>
      <c r="O9" s="604"/>
      <c r="P9" s="604"/>
      <c r="Q9" s="60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75" customHeight="1" thickTop="1">
      <c r="A10" s="595">
        <f>'5-. Identificación de Riesgos'!A10</f>
        <v>1</v>
      </c>
      <c r="B10" s="534" t="str">
        <f>'5-. Identificación de Riesgos'!B10</f>
        <v>Inexactitud en la recolección de la Información Estadística por parte de los funcionarios de los despachos judiciales</v>
      </c>
      <c r="C10" s="597" t="str">
        <f>'5-. Identificación de Riesgos'!C10</f>
        <v xml:space="preserve"> Posibilidad de incumplimiento de metas establecidas debido a la  presentación de datos o estimaciones equivocadas o incompletas relacionadas con la gestión judicial.</v>
      </c>
      <c r="D10" s="597" t="s">
        <v>289</v>
      </c>
      <c r="E10" s="43" t="str">
        <f>'5-. Identificación de Riesgos'!D10</f>
        <v>1.Inadecuada recolección, revisión y validación de los datos para el  diligenciamiento de los formularios  de estadísticas judiciales (movimiento y trámite de procesos)</v>
      </c>
      <c r="F10" s="598" t="str">
        <f>'5-. Identificación de Riesgos'!H10</f>
        <v>Muy Baja - 1</v>
      </c>
      <c r="G10" s="597" t="str">
        <f>'5-. Identificación de Riesgos'!M10</f>
        <v>Leve - 1</v>
      </c>
      <c r="H10" s="597" t="str">
        <f>'5-. Identificación de Riesgos'!N10</f>
        <v>Bajo - 1</v>
      </c>
      <c r="I10" s="93"/>
      <c r="J10" s="600" t="str">
        <f>'6. Valoración Controles'!T10</f>
        <v>Muy Baja - 1</v>
      </c>
      <c r="K10" s="600" t="str">
        <f>'6. Valoración Controles'!U10</f>
        <v>Leve - 1</v>
      </c>
      <c r="L10" s="617" t="e">
        <f>AVERAGE(#REF!)</f>
        <v>#REF!</v>
      </c>
      <c r="M10" s="534" t="str">
        <f>'6. Valoración Controles'!V10</f>
        <v>Bajo - 1</v>
      </c>
      <c r="N10" s="534" t="s">
        <v>373</v>
      </c>
      <c r="O10" s="586" t="s">
        <v>507</v>
      </c>
      <c r="P10" s="589" t="s">
        <v>506</v>
      </c>
      <c r="Q10" s="592" t="s">
        <v>509</v>
      </c>
    </row>
    <row r="11" spans="1:269" ht="12.75" customHeight="1">
      <c r="A11" s="596"/>
      <c r="B11" s="534"/>
      <c r="C11" s="525"/>
      <c r="D11" s="525"/>
      <c r="E11" s="43" t="str">
        <f>'5-. Identificación de Riesgos'!D11</f>
        <v>2. Falta de verificación de los datos  antes de finalizar el reporte de estadístico por parte de los funcionarios responsables del diligenciamiento.</v>
      </c>
      <c r="F11" s="584"/>
      <c r="G11" s="599"/>
      <c r="H11" s="525"/>
      <c r="I11" s="93"/>
      <c r="J11" s="600"/>
      <c r="K11" s="600"/>
      <c r="L11" s="617"/>
      <c r="M11" s="534"/>
      <c r="N11" s="534"/>
      <c r="O11" s="587"/>
      <c r="P11" s="590"/>
      <c r="Q11" s="593"/>
    </row>
    <row r="12" spans="1:269" ht="12.75" customHeight="1">
      <c r="A12" s="596"/>
      <c r="B12" s="534"/>
      <c r="C12" s="525"/>
      <c r="D12" s="525"/>
      <c r="E12" s="43" t="e">
        <f>'5-. Identificación de Riesgos'!#REF!</f>
        <v>#REF!</v>
      </c>
      <c r="F12" s="584"/>
      <c r="G12" s="599"/>
      <c r="H12" s="525"/>
      <c r="I12" s="93"/>
      <c r="J12" s="600"/>
      <c r="K12" s="600"/>
      <c r="L12" s="617"/>
      <c r="M12" s="534"/>
      <c r="N12" s="534"/>
      <c r="O12" s="587"/>
      <c r="P12" s="590"/>
      <c r="Q12" s="593"/>
    </row>
    <row r="13" spans="1:269" ht="12.75" customHeight="1">
      <c r="A13" s="596"/>
      <c r="B13" s="534"/>
      <c r="C13" s="525"/>
      <c r="D13" s="525"/>
      <c r="E13" s="43" t="str">
        <f>'5-. Identificación de Riesgos'!D12</f>
        <v>3. Incumplimiento en la fechas de reporte de la gestión estadística por parte de los despachos judiciales.</v>
      </c>
      <c r="F13" s="584"/>
      <c r="G13" s="599"/>
      <c r="H13" s="525"/>
      <c r="I13" s="93"/>
      <c r="J13" s="600"/>
      <c r="K13" s="600"/>
      <c r="L13" s="617"/>
      <c r="M13" s="534"/>
      <c r="N13" s="534"/>
      <c r="O13" s="587"/>
      <c r="P13" s="590"/>
      <c r="Q13" s="593"/>
    </row>
    <row r="14" spans="1:269" ht="12.75" customHeight="1">
      <c r="A14" s="596"/>
      <c r="B14" s="534"/>
      <c r="C14" s="525"/>
      <c r="D14" s="525"/>
      <c r="E14" s="43" t="e">
        <f>'5-. Identificación de Riesgos'!#REF!</f>
        <v>#REF!</v>
      </c>
      <c r="F14" s="584"/>
      <c r="G14" s="599"/>
      <c r="H14" s="525"/>
      <c r="I14" s="93"/>
      <c r="J14" s="600"/>
      <c r="K14" s="600"/>
      <c r="L14" s="617"/>
      <c r="M14" s="534"/>
      <c r="N14" s="534"/>
      <c r="O14" s="587"/>
      <c r="P14" s="590"/>
      <c r="Q14" s="593"/>
    </row>
    <row r="15" spans="1:269" ht="12.75" customHeight="1">
      <c r="A15" s="596"/>
      <c r="B15" s="534"/>
      <c r="C15" s="525"/>
      <c r="D15" s="525"/>
      <c r="E15" s="43">
        <f>'5-. Identificación de Riesgos'!D16</f>
        <v>0</v>
      </c>
      <c r="F15" s="584"/>
      <c r="G15" s="599"/>
      <c r="H15" s="525"/>
      <c r="I15" s="93"/>
      <c r="J15" s="600"/>
      <c r="K15" s="600"/>
      <c r="L15" s="617"/>
      <c r="M15" s="534"/>
      <c r="N15" s="534"/>
      <c r="O15" s="587"/>
      <c r="P15" s="590"/>
      <c r="Q15" s="593"/>
    </row>
    <row r="16" spans="1:269" ht="12.75" customHeight="1">
      <c r="A16" s="596"/>
      <c r="B16" s="534"/>
      <c r="C16" s="525"/>
      <c r="D16" s="525"/>
      <c r="E16" s="43" t="e">
        <f>'5-. Identificación de Riesgos'!#REF!</f>
        <v>#REF!</v>
      </c>
      <c r="F16" s="584"/>
      <c r="G16" s="599"/>
      <c r="H16" s="525"/>
      <c r="I16" s="93"/>
      <c r="J16" s="600"/>
      <c r="K16" s="600"/>
      <c r="L16" s="617"/>
      <c r="M16" s="534"/>
      <c r="N16" s="534"/>
      <c r="O16" s="587"/>
      <c r="P16" s="590"/>
      <c r="Q16" s="593"/>
    </row>
    <row r="17" spans="1:17" ht="12.75" customHeight="1">
      <c r="A17" s="596"/>
      <c r="B17" s="534"/>
      <c r="C17" s="525"/>
      <c r="D17" s="525"/>
      <c r="E17" s="43">
        <f>'5-. Identificación de Riesgos'!D19</f>
        <v>0</v>
      </c>
      <c r="F17" s="584"/>
      <c r="G17" s="599"/>
      <c r="H17" s="525"/>
      <c r="I17" s="93"/>
      <c r="J17" s="600"/>
      <c r="K17" s="600"/>
      <c r="L17" s="617"/>
      <c r="M17" s="534"/>
      <c r="N17" s="534"/>
      <c r="O17" s="587"/>
      <c r="P17" s="590"/>
      <c r="Q17" s="593"/>
    </row>
    <row r="18" spans="1:17" ht="12.75" customHeight="1">
      <c r="A18" s="596"/>
      <c r="B18" s="534"/>
      <c r="C18" s="525"/>
      <c r="D18" s="525"/>
      <c r="E18" s="43" t="e">
        <f>'5-. Identificación de Riesgos'!#REF!</f>
        <v>#REF!</v>
      </c>
      <c r="F18" s="584"/>
      <c r="G18" s="599"/>
      <c r="H18" s="525"/>
      <c r="I18" s="93"/>
      <c r="J18" s="600"/>
      <c r="K18" s="600"/>
      <c r="L18" s="617"/>
      <c r="M18" s="534"/>
      <c r="N18" s="534"/>
      <c r="O18" s="587"/>
      <c r="P18" s="590"/>
      <c r="Q18" s="593"/>
    </row>
    <row r="19" spans="1:17" ht="12.75" customHeight="1">
      <c r="A19" s="596"/>
      <c r="B19" s="597"/>
      <c r="C19" s="525"/>
      <c r="D19" s="525"/>
      <c r="E19" s="43" t="e">
        <f>'5-. Identificación de Riesgos'!#REF!</f>
        <v>#REF!</v>
      </c>
      <c r="F19" s="584"/>
      <c r="G19" s="599"/>
      <c r="H19" s="525"/>
      <c r="I19" s="94"/>
      <c r="J19" s="601"/>
      <c r="K19" s="601"/>
      <c r="L19" s="618"/>
      <c r="M19" s="597"/>
      <c r="N19" s="597"/>
      <c r="O19" s="588"/>
      <c r="P19" s="591"/>
      <c r="Q19" s="594"/>
    </row>
    <row r="20" spans="1:17" ht="7.5" customHeight="1">
      <c r="A20" s="595">
        <f>'5-. Identificación de Riesgos'!A20</f>
        <v>2</v>
      </c>
      <c r="B20" s="534" t="str">
        <f>'5-. Identificación de Riesgos'!B20</f>
        <v>Incumplimiento</v>
      </c>
      <c r="C20" s="597" t="str">
        <f>'5-. Identificación de Riesgos'!C20</f>
        <v>Falta de concientización sobre la importancia que tienen los datos estadísticos para la toma de decisiones de la Corporación.</v>
      </c>
      <c r="D20" s="597" t="s">
        <v>289</v>
      </c>
      <c r="E20" s="43" t="str">
        <f>'5-. Identificación de Riesgos'!D20</f>
        <v>1.Ausencia de información en los despachos judiciales para la obtención de datos necesarios para el diligenciamiento de los formularios</v>
      </c>
      <c r="F20" s="598" t="str">
        <f>'5-. Identificación de Riesgos'!H20</f>
        <v>Muy Baja - 1</v>
      </c>
      <c r="G20" s="597" t="str">
        <f>'5-. Identificación de Riesgos'!M20</f>
        <v>Leve - 1</v>
      </c>
      <c r="H20" s="597" t="str">
        <f>'5-. Identificación de Riesgos'!N20</f>
        <v>Bajo - 1</v>
      </c>
      <c r="I20" s="93"/>
      <c r="J20" s="600" t="str">
        <f>'6. Valoración Controles'!T20</f>
        <v>Muy Baja - 1</v>
      </c>
      <c r="K20" s="600" t="str">
        <f>'6. Valoración Controles'!U20</f>
        <v>Leve - 1</v>
      </c>
      <c r="L20" s="617" t="e">
        <f>AVERAGE(#REF!)</f>
        <v>#REF!</v>
      </c>
      <c r="M20" s="534" t="str">
        <f>'6. Valoración Controles'!V20</f>
        <v>Bajo - 1</v>
      </c>
      <c r="N20" s="534" t="s">
        <v>373</v>
      </c>
      <c r="O20" s="586" t="s">
        <v>508</v>
      </c>
      <c r="P20" s="589" t="s">
        <v>506</v>
      </c>
      <c r="Q20" s="592" t="s">
        <v>509</v>
      </c>
    </row>
    <row r="21" spans="1:17" ht="7.5" customHeight="1">
      <c r="A21" s="596"/>
      <c r="B21" s="534"/>
      <c r="C21" s="525"/>
      <c r="D21" s="525"/>
      <c r="E21" s="43" t="e">
        <f>'5-. Identificación de Riesgos'!#REF!</f>
        <v>#REF!</v>
      </c>
      <c r="F21" s="584"/>
      <c r="G21" s="599"/>
      <c r="H21" s="525"/>
      <c r="I21" s="93"/>
      <c r="J21" s="600"/>
      <c r="K21" s="600"/>
      <c r="L21" s="617"/>
      <c r="M21" s="534"/>
      <c r="N21" s="534"/>
      <c r="O21" s="587"/>
      <c r="P21" s="590"/>
      <c r="Q21" s="593"/>
    </row>
    <row r="22" spans="1:17" ht="7.5" customHeight="1">
      <c r="A22" s="596"/>
      <c r="B22" s="534"/>
      <c r="C22" s="525"/>
      <c r="D22" s="525"/>
      <c r="E22" s="43" t="str">
        <f>'5-. Identificación de Riesgos'!D21</f>
        <v>2. Falta de control</v>
      </c>
      <c r="F22" s="584"/>
      <c r="G22" s="599"/>
      <c r="H22" s="525"/>
      <c r="I22" s="93"/>
      <c r="J22" s="600"/>
      <c r="K22" s="600"/>
      <c r="L22" s="617"/>
      <c r="M22" s="534"/>
      <c r="N22" s="534"/>
      <c r="O22" s="587"/>
      <c r="P22" s="590"/>
      <c r="Q22" s="593"/>
    </row>
    <row r="23" spans="1:17" ht="7.5" customHeight="1">
      <c r="A23" s="596"/>
      <c r="B23" s="534"/>
      <c r="C23" s="525"/>
      <c r="D23" s="525"/>
      <c r="E23" s="43" t="e">
        <f>'5-. Identificación de Riesgos'!#REF!</f>
        <v>#REF!</v>
      </c>
      <c r="F23" s="584"/>
      <c r="G23" s="599"/>
      <c r="H23" s="525"/>
      <c r="I23" s="93"/>
      <c r="J23" s="600"/>
      <c r="K23" s="600"/>
      <c r="L23" s="617"/>
      <c r="M23" s="534"/>
      <c r="N23" s="534"/>
      <c r="O23" s="587"/>
      <c r="P23" s="590"/>
      <c r="Q23" s="593"/>
    </row>
    <row r="24" spans="1:17" ht="7.5" customHeight="1">
      <c r="A24" s="596"/>
      <c r="B24" s="534"/>
      <c r="C24" s="525"/>
      <c r="D24" s="525"/>
      <c r="E24" s="43">
        <f>'5-. Identificación de Riesgos'!D23</f>
        <v>0</v>
      </c>
      <c r="F24" s="584"/>
      <c r="G24" s="599"/>
      <c r="H24" s="525"/>
      <c r="I24" s="93"/>
      <c r="J24" s="600"/>
      <c r="K24" s="600"/>
      <c r="L24" s="617"/>
      <c r="M24" s="534"/>
      <c r="N24" s="534"/>
      <c r="O24" s="587"/>
      <c r="P24" s="590"/>
      <c r="Q24" s="593"/>
    </row>
    <row r="25" spans="1:17" ht="7.5" customHeight="1">
      <c r="A25" s="596"/>
      <c r="B25" s="534"/>
      <c r="C25" s="525"/>
      <c r="D25" s="525"/>
      <c r="E25" s="43">
        <f>'5-. Identificación de Riesgos'!D25</f>
        <v>0</v>
      </c>
      <c r="F25" s="584"/>
      <c r="G25" s="599"/>
      <c r="H25" s="525"/>
      <c r="I25" s="93"/>
      <c r="J25" s="600"/>
      <c r="K25" s="600"/>
      <c r="L25" s="617"/>
      <c r="M25" s="534"/>
      <c r="N25" s="534"/>
      <c r="O25" s="587"/>
      <c r="P25" s="590"/>
      <c r="Q25" s="593"/>
    </row>
    <row r="26" spans="1:17" ht="7.5" customHeight="1">
      <c r="A26" s="596"/>
      <c r="B26" s="534"/>
      <c r="C26" s="525"/>
      <c r="D26" s="525"/>
      <c r="E26" s="43">
        <f>'5-. Identificación de Riesgos'!D26</f>
        <v>0</v>
      </c>
      <c r="F26" s="584"/>
      <c r="G26" s="599"/>
      <c r="H26" s="525"/>
      <c r="I26" s="93"/>
      <c r="J26" s="600"/>
      <c r="K26" s="600"/>
      <c r="L26" s="617"/>
      <c r="M26" s="534"/>
      <c r="N26" s="534"/>
      <c r="O26" s="587"/>
      <c r="P26" s="590"/>
      <c r="Q26" s="593"/>
    </row>
    <row r="27" spans="1:17" ht="7.5" customHeight="1">
      <c r="A27" s="596"/>
      <c r="B27" s="534"/>
      <c r="C27" s="525"/>
      <c r="D27" s="525"/>
      <c r="E27" s="43">
        <f>'5-. Identificación de Riesgos'!D29</f>
        <v>0</v>
      </c>
      <c r="F27" s="584"/>
      <c r="G27" s="599"/>
      <c r="H27" s="525"/>
      <c r="I27" s="93"/>
      <c r="J27" s="600"/>
      <c r="K27" s="600"/>
      <c r="L27" s="617"/>
      <c r="M27" s="534"/>
      <c r="N27" s="534"/>
      <c r="O27" s="587"/>
      <c r="P27" s="590"/>
      <c r="Q27" s="593"/>
    </row>
    <row r="28" spans="1:17" ht="7.5" customHeight="1">
      <c r="A28" s="596"/>
      <c r="B28" s="534"/>
      <c r="C28" s="525"/>
      <c r="D28" s="525"/>
      <c r="E28" s="43" t="e">
        <f>'5-. Identificación de Riesgos'!#REF!</f>
        <v>#REF!</v>
      </c>
      <c r="F28" s="584"/>
      <c r="G28" s="599"/>
      <c r="H28" s="525"/>
      <c r="I28" s="93"/>
      <c r="J28" s="600"/>
      <c r="K28" s="600"/>
      <c r="L28" s="617"/>
      <c r="M28" s="534"/>
      <c r="N28" s="534"/>
      <c r="O28" s="587"/>
      <c r="P28" s="590"/>
      <c r="Q28" s="593"/>
    </row>
    <row r="29" spans="1:17" ht="7.5" customHeight="1">
      <c r="A29" s="596"/>
      <c r="B29" s="597"/>
      <c r="C29" s="525"/>
      <c r="D29" s="525"/>
      <c r="E29" s="43" t="e">
        <f>'5-. Identificación de Riesgos'!#REF!</f>
        <v>#REF!</v>
      </c>
      <c r="F29" s="584"/>
      <c r="G29" s="599"/>
      <c r="H29" s="525"/>
      <c r="I29" s="94"/>
      <c r="J29" s="601"/>
      <c r="K29" s="601"/>
      <c r="L29" s="618"/>
      <c r="M29" s="597"/>
      <c r="N29" s="597"/>
      <c r="O29" s="588"/>
      <c r="P29" s="591"/>
      <c r="Q29" s="594"/>
    </row>
    <row r="30" spans="1:17" ht="7.5" customHeight="1">
      <c r="A30" s="595">
        <f>'5-. Identificación de Riesgos'!A30</f>
        <v>3</v>
      </c>
      <c r="B30" s="534" t="str">
        <f>'5-. Identificación de Riesgos'!B30</f>
        <v>Pérdida o extravío de la información</v>
      </c>
      <c r="C30" s="597" t="str">
        <f>'5-. Identificación de Riesgos'!C30</f>
        <v>Pérdida total o parcial de la información por fallas técnicas o tecnológicas en las herramientas disponibles</v>
      </c>
      <c r="D30" s="597" t="s">
        <v>289</v>
      </c>
      <c r="E30" s="43" t="str">
        <f>'5-. Identificación de Riesgos'!D30</f>
        <v>1 .Falla o ausencia de conexión a internet.</v>
      </c>
      <c r="F30" s="598" t="str">
        <f>'5-. Identificación de Riesgos'!H30</f>
        <v>Muy Baja - 1</v>
      </c>
      <c r="G30" s="597" t="str">
        <f>'5-. Identificación de Riesgos'!M30</f>
        <v>Leve - 1</v>
      </c>
      <c r="H30" s="597" t="str">
        <f>'5-. Identificación de Riesgos'!N30</f>
        <v>Bajo - 1</v>
      </c>
      <c r="I30" s="93"/>
      <c r="J30" s="600" t="str">
        <f>'6. Valoración Controles'!T30</f>
        <v>Muy Baja - 1</v>
      </c>
      <c r="K30" s="600" t="str">
        <f>'6. Valoración Controles'!U30</f>
        <v>Leve - 1</v>
      </c>
      <c r="L30" s="617" t="e">
        <f>AVERAGE(#REF!)</f>
        <v>#REF!</v>
      </c>
      <c r="M30" s="534" t="str">
        <f>'6. Valoración Controles'!V30</f>
        <v>Bajo - 1</v>
      </c>
      <c r="N30" s="534" t="s">
        <v>373</v>
      </c>
      <c r="O30" s="586" t="s">
        <v>510</v>
      </c>
      <c r="P30" s="589" t="s">
        <v>506</v>
      </c>
      <c r="Q30" s="592" t="s">
        <v>509</v>
      </c>
    </row>
    <row r="31" spans="1:17" ht="7.5" customHeight="1">
      <c r="A31" s="596"/>
      <c r="B31" s="534"/>
      <c r="C31" s="525"/>
      <c r="D31" s="525"/>
      <c r="E31" s="43" t="str">
        <f>'5-. Identificación de Riesgos'!D31</f>
        <v>2. Hacker y / o virus informativo</v>
      </c>
      <c r="F31" s="584"/>
      <c r="G31" s="599"/>
      <c r="H31" s="525"/>
      <c r="I31" s="93"/>
      <c r="J31" s="600"/>
      <c r="K31" s="600"/>
      <c r="L31" s="617"/>
      <c r="M31" s="534"/>
      <c r="N31" s="534"/>
      <c r="O31" s="587"/>
      <c r="P31" s="590"/>
      <c r="Q31" s="593"/>
    </row>
    <row r="32" spans="1:17" ht="7.5" customHeight="1">
      <c r="A32" s="596"/>
      <c r="B32" s="534"/>
      <c r="C32" s="525"/>
      <c r="D32" s="525"/>
      <c r="E32" s="43">
        <f>'5-. Identificación de Riesgos'!D32</f>
        <v>0</v>
      </c>
      <c r="F32" s="584"/>
      <c r="G32" s="599"/>
      <c r="H32" s="525"/>
      <c r="I32" s="93"/>
      <c r="J32" s="600"/>
      <c r="K32" s="600"/>
      <c r="L32" s="617"/>
      <c r="M32" s="534"/>
      <c r="N32" s="534"/>
      <c r="O32" s="587"/>
      <c r="P32" s="590"/>
      <c r="Q32" s="593"/>
    </row>
    <row r="33" spans="1:17" ht="7.5" customHeight="1">
      <c r="A33" s="596"/>
      <c r="B33" s="534"/>
      <c r="C33" s="525"/>
      <c r="D33" s="525"/>
      <c r="E33" s="43" t="e">
        <f>'5-. Identificación de Riesgos'!#REF!</f>
        <v>#REF!</v>
      </c>
      <c r="F33" s="584"/>
      <c r="G33" s="599"/>
      <c r="H33" s="525"/>
      <c r="I33" s="93"/>
      <c r="J33" s="600"/>
      <c r="K33" s="600"/>
      <c r="L33" s="617"/>
      <c r="M33" s="534"/>
      <c r="N33" s="534"/>
      <c r="O33" s="587"/>
      <c r="P33" s="590"/>
      <c r="Q33" s="593"/>
    </row>
    <row r="34" spans="1:17" ht="7.5" customHeight="1">
      <c r="A34" s="596"/>
      <c r="B34" s="534"/>
      <c r="C34" s="525"/>
      <c r="D34" s="525"/>
      <c r="E34" s="43">
        <f>'5-. Identificación de Riesgos'!D33</f>
        <v>0</v>
      </c>
      <c r="F34" s="584"/>
      <c r="G34" s="599"/>
      <c r="H34" s="525"/>
      <c r="I34" s="93"/>
      <c r="J34" s="600"/>
      <c r="K34" s="600"/>
      <c r="L34" s="617"/>
      <c r="M34" s="534"/>
      <c r="N34" s="534"/>
      <c r="O34" s="587"/>
      <c r="P34" s="590"/>
      <c r="Q34" s="593"/>
    </row>
    <row r="35" spans="1:17" ht="7.5" customHeight="1">
      <c r="A35" s="596"/>
      <c r="B35" s="534"/>
      <c r="C35" s="525"/>
      <c r="D35" s="525"/>
      <c r="E35" s="43">
        <f>'5-. Identificación de Riesgos'!D35</f>
        <v>0</v>
      </c>
      <c r="F35" s="584"/>
      <c r="G35" s="599"/>
      <c r="H35" s="525"/>
      <c r="I35" s="93"/>
      <c r="J35" s="600"/>
      <c r="K35" s="600"/>
      <c r="L35" s="617"/>
      <c r="M35" s="534"/>
      <c r="N35" s="534"/>
      <c r="O35" s="587"/>
      <c r="P35" s="590"/>
      <c r="Q35" s="593"/>
    </row>
    <row r="36" spans="1:17" ht="7.5" customHeight="1">
      <c r="A36" s="596"/>
      <c r="B36" s="534"/>
      <c r="C36" s="525"/>
      <c r="D36" s="525"/>
      <c r="E36" s="43">
        <f>'5-. Identificación de Riesgos'!D36</f>
        <v>0</v>
      </c>
      <c r="F36" s="584"/>
      <c r="G36" s="599"/>
      <c r="H36" s="525"/>
      <c r="I36" s="93"/>
      <c r="J36" s="600"/>
      <c r="K36" s="600"/>
      <c r="L36" s="617"/>
      <c r="M36" s="534"/>
      <c r="N36" s="534"/>
      <c r="O36" s="587"/>
      <c r="P36" s="590"/>
      <c r="Q36" s="593"/>
    </row>
    <row r="37" spans="1:17" ht="7.5" customHeight="1">
      <c r="A37" s="596"/>
      <c r="B37" s="534"/>
      <c r="C37" s="525"/>
      <c r="D37" s="525"/>
      <c r="E37" s="43">
        <f>'5-. Identificación de Riesgos'!D39</f>
        <v>0</v>
      </c>
      <c r="F37" s="584"/>
      <c r="G37" s="599"/>
      <c r="H37" s="525"/>
      <c r="I37" s="93"/>
      <c r="J37" s="600"/>
      <c r="K37" s="600"/>
      <c r="L37" s="617"/>
      <c r="M37" s="534"/>
      <c r="N37" s="534"/>
      <c r="O37" s="587"/>
      <c r="P37" s="590"/>
      <c r="Q37" s="593"/>
    </row>
    <row r="38" spans="1:17" ht="7.5" customHeight="1">
      <c r="A38" s="596"/>
      <c r="B38" s="534"/>
      <c r="C38" s="525"/>
      <c r="D38" s="525"/>
      <c r="E38" s="43" t="e">
        <f>'5-. Identificación de Riesgos'!#REF!</f>
        <v>#REF!</v>
      </c>
      <c r="F38" s="584"/>
      <c r="G38" s="599"/>
      <c r="H38" s="525"/>
      <c r="I38" s="93"/>
      <c r="J38" s="600"/>
      <c r="K38" s="600"/>
      <c r="L38" s="617"/>
      <c r="M38" s="534"/>
      <c r="N38" s="534"/>
      <c r="O38" s="587"/>
      <c r="P38" s="590"/>
      <c r="Q38" s="593"/>
    </row>
    <row r="39" spans="1:17" ht="7.5" customHeight="1">
      <c r="A39" s="596"/>
      <c r="B39" s="597"/>
      <c r="C39" s="525"/>
      <c r="D39" s="525"/>
      <c r="E39" s="43" t="e">
        <f>'5-. Identificación de Riesgos'!#REF!</f>
        <v>#REF!</v>
      </c>
      <c r="F39" s="584"/>
      <c r="G39" s="599"/>
      <c r="H39" s="525"/>
      <c r="I39" s="94"/>
      <c r="J39" s="601"/>
      <c r="K39" s="601"/>
      <c r="L39" s="618"/>
      <c r="M39" s="597"/>
      <c r="N39" s="597"/>
      <c r="O39" s="588"/>
      <c r="P39" s="591"/>
      <c r="Q39" s="594"/>
    </row>
    <row r="40" spans="1:17" ht="12" hidden="1" customHeight="1">
      <c r="A40" s="625">
        <f>'5-. Identificación de Riesgos'!A40</f>
        <v>4</v>
      </c>
      <c r="B40" s="534" t="str">
        <f>'5-. Identificación de Riesgos'!B40</f>
        <v xml:space="preserve">Recibir dádivas o beneficios a nombre propio o de terceros para, no entregar o entregar información privilegiada o confidencial </v>
      </c>
      <c r="C40" s="597" t="str">
        <f>'5-. Identificación de Riesgos'!C40</f>
        <v xml:space="preserve">Posibilidad de actos indebidos de  los servidores judiciales debido a  la carencia en transparencia, etica y valores </v>
      </c>
      <c r="D40" s="597" t="s">
        <v>289</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98" t="str">
        <f>'5-. Identificación de Riesgos'!H40</f>
        <v>Muy Baja - 1</v>
      </c>
      <c r="G40" s="597" t="str">
        <f>'5-. Identificación de Riesgos'!M40</f>
        <v>Mayor - 4</v>
      </c>
      <c r="H40" s="597" t="str">
        <f>'5-. Identificación de Riesgos'!N40</f>
        <v>Alto  - 4</v>
      </c>
      <c r="I40" s="93"/>
      <c r="J40" s="600" t="str">
        <f>'6. Valoración Controles'!T40</f>
        <v>Muy Baja - 1</v>
      </c>
      <c r="K40" s="600" t="str">
        <f>'6. Valoración Controles'!U40</f>
        <v>Moderado - 3</v>
      </c>
      <c r="L40" s="617" t="e">
        <f>AVERAGE(#REF!)</f>
        <v>#REF!</v>
      </c>
      <c r="M40" s="534" t="str">
        <f>'6. Valoración Controles'!V40</f>
        <v>Moderado - 3</v>
      </c>
      <c r="N40" s="534" t="s">
        <v>373</v>
      </c>
      <c r="O40" s="55"/>
      <c r="P40" s="55"/>
      <c r="Q40" s="55"/>
    </row>
    <row r="41" spans="1:17" ht="12" hidden="1" customHeight="1">
      <c r="A41" s="626"/>
      <c r="B41" s="534"/>
      <c r="C41" s="525"/>
      <c r="D41" s="525"/>
      <c r="E41" s="43" t="str">
        <f>'5-. Identificación de Riesgos'!D41</f>
        <v xml:space="preserve">2. Desconocimiento y no aplicación del Código de Ética y Buen Gobierno.    
</v>
      </c>
      <c r="F41" s="584"/>
      <c r="G41" s="599"/>
      <c r="H41" s="525"/>
      <c r="I41" s="93"/>
      <c r="J41" s="600"/>
      <c r="K41" s="600"/>
      <c r="L41" s="617"/>
      <c r="M41" s="534"/>
      <c r="N41" s="534"/>
      <c r="O41" s="55"/>
      <c r="P41" s="55"/>
      <c r="Q41" s="55"/>
    </row>
    <row r="42" spans="1:17" ht="12" hidden="1" customHeight="1">
      <c r="A42" s="626"/>
      <c r="B42" s="534"/>
      <c r="C42" s="525"/>
      <c r="D42" s="525"/>
      <c r="E42" s="43" t="str">
        <f>'5-. Identificación de Riesgos'!D42</f>
        <v>3.Carencia de compromiso  y transparencia de los servidores judiciales</v>
      </c>
      <c r="F42" s="584"/>
      <c r="G42" s="599"/>
      <c r="H42" s="525"/>
      <c r="I42" s="93"/>
      <c r="J42" s="600"/>
      <c r="K42" s="600"/>
      <c r="L42" s="617"/>
      <c r="M42" s="534"/>
      <c r="N42" s="534"/>
      <c r="O42" s="55"/>
      <c r="P42" s="55"/>
      <c r="Q42" s="55"/>
    </row>
    <row r="43" spans="1:17" ht="12" hidden="1" customHeight="1">
      <c r="A43" s="626"/>
      <c r="B43" s="534"/>
      <c r="C43" s="525"/>
      <c r="D43" s="525"/>
      <c r="E43" s="43" t="e">
        <f>'5-. Identificación de Riesgos'!#REF!</f>
        <v>#REF!</v>
      </c>
      <c r="F43" s="584"/>
      <c r="G43" s="599"/>
      <c r="H43" s="525"/>
      <c r="I43" s="93"/>
      <c r="J43" s="600"/>
      <c r="K43" s="600"/>
      <c r="L43" s="617"/>
      <c r="M43" s="534"/>
      <c r="N43" s="534"/>
      <c r="O43" s="55"/>
      <c r="P43" s="55"/>
      <c r="Q43" s="55"/>
    </row>
    <row r="44" spans="1:17" ht="12" hidden="1" customHeight="1">
      <c r="A44" s="626"/>
      <c r="B44" s="534"/>
      <c r="C44" s="525"/>
      <c r="D44" s="525"/>
      <c r="E44" s="43" t="str">
        <f>'5-. Identificación de Riesgos'!D43</f>
        <v>4.Deficiencia de  controles en el trámite  de los documentos</v>
      </c>
      <c r="F44" s="584"/>
      <c r="G44" s="599"/>
      <c r="H44" s="525"/>
      <c r="I44" s="93"/>
      <c r="J44" s="600"/>
      <c r="K44" s="600"/>
      <c r="L44" s="617"/>
      <c r="M44" s="534"/>
      <c r="N44" s="534"/>
      <c r="O44" s="55"/>
      <c r="P44" s="55"/>
      <c r="Q44" s="55"/>
    </row>
    <row r="45" spans="1:17" ht="12" hidden="1" customHeight="1">
      <c r="A45" s="626"/>
      <c r="B45" s="534"/>
      <c r="C45" s="525"/>
      <c r="D45" s="525"/>
      <c r="E45" s="43">
        <f>'5-. Identificación de Riesgos'!D45</f>
        <v>0</v>
      </c>
      <c r="F45" s="584"/>
      <c r="G45" s="599"/>
      <c r="H45" s="525"/>
      <c r="I45" s="93"/>
      <c r="J45" s="600"/>
      <c r="K45" s="600"/>
      <c r="L45" s="617"/>
      <c r="M45" s="534"/>
      <c r="N45" s="534"/>
      <c r="O45" s="55"/>
      <c r="P45" s="55"/>
      <c r="Q45" s="55"/>
    </row>
    <row r="46" spans="1:17" ht="12" hidden="1" customHeight="1">
      <c r="A46" s="626"/>
      <c r="B46" s="534"/>
      <c r="C46" s="525"/>
      <c r="D46" s="525"/>
      <c r="E46" s="43">
        <f>'5-. Identificación de Riesgos'!D46</f>
        <v>0</v>
      </c>
      <c r="F46" s="584"/>
      <c r="G46" s="599"/>
      <c r="H46" s="525"/>
      <c r="I46" s="93"/>
      <c r="J46" s="600"/>
      <c r="K46" s="600"/>
      <c r="L46" s="617"/>
      <c r="M46" s="534"/>
      <c r="N46" s="534"/>
      <c r="O46" s="55"/>
      <c r="P46" s="55"/>
      <c r="Q46" s="55"/>
    </row>
    <row r="47" spans="1:17" ht="12" hidden="1" customHeight="1">
      <c r="A47" s="626"/>
      <c r="B47" s="534"/>
      <c r="C47" s="525"/>
      <c r="D47" s="525"/>
      <c r="E47" s="43">
        <f>'5-. Identificación de Riesgos'!D49</f>
        <v>0</v>
      </c>
      <c r="F47" s="584"/>
      <c r="G47" s="599"/>
      <c r="H47" s="525"/>
      <c r="I47" s="93"/>
      <c r="J47" s="600"/>
      <c r="K47" s="600"/>
      <c r="L47" s="617"/>
      <c r="M47" s="534"/>
      <c r="N47" s="534"/>
      <c r="O47" s="55"/>
      <c r="P47" s="55"/>
      <c r="Q47" s="55"/>
    </row>
    <row r="48" spans="1:17" ht="12" hidden="1" customHeight="1">
      <c r="A48" s="626"/>
      <c r="B48" s="534"/>
      <c r="C48" s="525"/>
      <c r="D48" s="525"/>
      <c r="E48" s="43" t="e">
        <f>'5-. Identificación de Riesgos'!#REF!</f>
        <v>#REF!</v>
      </c>
      <c r="F48" s="584"/>
      <c r="G48" s="599"/>
      <c r="H48" s="525"/>
      <c r="I48" s="93"/>
      <c r="J48" s="600"/>
      <c r="K48" s="600"/>
      <c r="L48" s="617"/>
      <c r="M48" s="534"/>
      <c r="N48" s="534"/>
      <c r="O48" s="55"/>
      <c r="P48" s="55"/>
      <c r="Q48" s="55"/>
    </row>
    <row r="49" spans="1:17" ht="12" hidden="1" customHeight="1">
      <c r="A49" s="626"/>
      <c r="B49" s="597"/>
      <c r="C49" s="525"/>
      <c r="D49" s="525"/>
      <c r="E49" s="43" t="e">
        <f>'5-. Identificación de Riesgos'!#REF!</f>
        <v>#REF!</v>
      </c>
      <c r="F49" s="584"/>
      <c r="G49" s="599"/>
      <c r="H49" s="525"/>
      <c r="I49" s="94"/>
      <c r="J49" s="601"/>
      <c r="K49" s="601"/>
      <c r="L49" s="618"/>
      <c r="M49" s="597"/>
      <c r="N49" s="597"/>
      <c r="O49" s="55"/>
      <c r="P49" s="55"/>
      <c r="Q49" s="55"/>
    </row>
    <row r="50" spans="1:17" ht="17.25" hidden="1" customHeight="1">
      <c r="A50" s="625">
        <f>'5-. Identificación de Riesgos'!A50</f>
        <v>5</v>
      </c>
      <c r="B50" s="597" t="str">
        <f>'5-. Identificación de Riesgos'!B50</f>
        <v>Ofrecer, prometer, entregar, aceptar o solicitar una ventaja indebida para modificar los resultados estadísticos, con el objeto de favorecer intereses propios o de terceros.</v>
      </c>
      <c r="C50" s="597" t="str">
        <f>'5-. Identificación de Riesgos'!C50</f>
        <v xml:space="preserve">Cuando por indebido interés se permite manipular, sustraer, extraviar información estadística propiciando negligencia o favorecimiento propio o de terceros. </v>
      </c>
      <c r="D50" s="43" t="str">
        <f>'5-. Identificación de Riesgos'!C50</f>
        <v xml:space="preserve">Cuando por indebido interés se permite manipular, sustraer, extraviar información estadística propiciando negligencia o favorecimiento propio o de terceros. </v>
      </c>
      <c r="E50" s="598">
        <f>'5-. Identificación de Riesgos'!G50</f>
        <v>0</v>
      </c>
      <c r="F50" s="598" t="str">
        <f>'5-. Identificación de Riesgos'!H50</f>
        <v>Muy Baja - 1</v>
      </c>
      <c r="G50" s="623" t="str">
        <f>'5-. Identificación de Riesgos'!M50</f>
        <v>Catastrófico - 5</v>
      </c>
      <c r="H50" s="597" t="str">
        <f>'5-. Identificación de Riesgos'!N50</f>
        <v>Extremo - 5</v>
      </c>
      <c r="I50" s="600">
        <f>'6. Valoración Controles'!S50</f>
        <v>0.91666666666666663</v>
      </c>
      <c r="J50" s="600" t="str">
        <f>'6. Valoración Controles'!T50</f>
        <v>Muy Baja - 1</v>
      </c>
      <c r="K50" s="600" t="str">
        <f>'6. Valoración Controles'!U50</f>
        <v>Mayor - 4</v>
      </c>
      <c r="L50" s="534" t="str">
        <f>'6. Valoración Controles'!U50</f>
        <v>Mayor - 4</v>
      </c>
      <c r="M50" s="534" t="str">
        <f>'6. Valoración Controles'!V50</f>
        <v>Alto  - 4</v>
      </c>
      <c r="N50" s="534" t="s">
        <v>374</v>
      </c>
      <c r="O50" s="273"/>
      <c r="P50" s="272"/>
      <c r="Q50" s="272"/>
    </row>
    <row r="51" spans="1:17" ht="17.25" hidden="1" customHeight="1">
      <c r="A51" s="626"/>
      <c r="B51" s="525"/>
      <c r="C51" s="525"/>
      <c r="D51" s="43">
        <f>'5-. Identificación de Riesgos'!C51</f>
        <v>0</v>
      </c>
      <c r="E51" s="584"/>
      <c r="F51" s="584"/>
      <c r="G51" s="624"/>
      <c r="H51" s="525"/>
      <c r="I51" s="600"/>
      <c r="J51" s="600"/>
      <c r="K51" s="600"/>
      <c r="L51" s="534"/>
      <c r="M51" s="534"/>
      <c r="N51" s="534"/>
      <c r="O51" s="55"/>
      <c r="P51" s="55"/>
      <c r="Q51" s="55"/>
    </row>
    <row r="52" spans="1:17" ht="17.25" hidden="1" customHeight="1">
      <c r="A52" s="626"/>
      <c r="B52" s="525"/>
      <c r="C52" s="525"/>
      <c r="D52" s="43">
        <f>'5-. Identificación de Riesgos'!C52</f>
        <v>0</v>
      </c>
      <c r="E52" s="584"/>
      <c r="F52" s="584"/>
      <c r="G52" s="624"/>
      <c r="H52" s="525"/>
      <c r="I52" s="600"/>
      <c r="J52" s="600"/>
      <c r="K52" s="600"/>
      <c r="L52" s="534"/>
      <c r="M52" s="534"/>
      <c r="N52" s="534"/>
      <c r="O52" s="55"/>
      <c r="P52" s="55"/>
      <c r="Q52" s="55"/>
    </row>
    <row r="53" spans="1:17" ht="17.25" hidden="1" customHeight="1">
      <c r="A53" s="626"/>
      <c r="B53" s="525"/>
      <c r="C53" s="525"/>
      <c r="D53" s="43" t="e">
        <f>'5-. Identificación de Riesgos'!#REF!</f>
        <v>#REF!</v>
      </c>
      <c r="E53" s="584"/>
      <c r="F53" s="584"/>
      <c r="G53" s="624"/>
      <c r="H53" s="525"/>
      <c r="I53" s="600"/>
      <c r="J53" s="600"/>
      <c r="K53" s="600"/>
      <c r="L53" s="534"/>
      <c r="M53" s="534"/>
      <c r="N53" s="534"/>
      <c r="O53" s="55"/>
      <c r="P53" s="55"/>
      <c r="Q53" s="55"/>
    </row>
    <row r="54" spans="1:17" ht="17.25" hidden="1" customHeight="1">
      <c r="A54" s="626"/>
      <c r="B54" s="525"/>
      <c r="C54" s="525"/>
      <c r="D54" s="43">
        <f>'5-. Identificación de Riesgos'!C53</f>
        <v>0</v>
      </c>
      <c r="E54" s="584"/>
      <c r="F54" s="584"/>
      <c r="G54" s="624"/>
      <c r="H54" s="525"/>
      <c r="I54" s="600"/>
      <c r="J54" s="600"/>
      <c r="K54" s="600"/>
      <c r="L54" s="534"/>
      <c r="M54" s="534"/>
      <c r="N54" s="534"/>
      <c r="O54" s="55"/>
      <c r="P54" s="55"/>
      <c r="Q54" s="55"/>
    </row>
    <row r="55" spans="1:17" ht="17.25" hidden="1" customHeight="1">
      <c r="A55" s="626"/>
      <c r="B55" s="525"/>
      <c r="C55" s="525"/>
      <c r="D55" s="43">
        <f>'5-. Identificación de Riesgos'!C55</f>
        <v>0</v>
      </c>
      <c r="E55" s="584"/>
      <c r="F55" s="584"/>
      <c r="G55" s="624"/>
      <c r="H55" s="525"/>
      <c r="I55" s="600"/>
      <c r="J55" s="600"/>
      <c r="K55" s="600"/>
      <c r="L55" s="534"/>
      <c r="M55" s="534"/>
      <c r="N55" s="534"/>
      <c r="O55" s="55"/>
      <c r="P55" s="55"/>
      <c r="Q55" s="55"/>
    </row>
    <row r="56" spans="1:17" ht="17.25" hidden="1" customHeight="1">
      <c r="A56" s="626"/>
      <c r="B56" s="525"/>
      <c r="C56" s="525"/>
      <c r="D56" s="43">
        <f>'5-. Identificación de Riesgos'!C56</f>
        <v>0</v>
      </c>
      <c r="E56" s="584"/>
      <c r="F56" s="584"/>
      <c r="G56" s="624"/>
      <c r="H56" s="525"/>
      <c r="I56" s="600"/>
      <c r="J56" s="600"/>
      <c r="K56" s="600"/>
      <c r="L56" s="534"/>
      <c r="M56" s="534"/>
      <c r="N56" s="534"/>
      <c r="O56" s="55"/>
      <c r="P56" s="55"/>
      <c r="Q56" s="55"/>
    </row>
    <row r="57" spans="1:17" ht="17.25" hidden="1" customHeight="1">
      <c r="A57" s="626"/>
      <c r="B57" s="525"/>
      <c r="C57" s="525"/>
      <c r="D57" s="43">
        <f>'5-. Identificación de Riesgos'!C59</f>
        <v>0</v>
      </c>
      <c r="E57" s="584"/>
      <c r="F57" s="584"/>
      <c r="G57" s="624"/>
      <c r="H57" s="525"/>
      <c r="I57" s="600"/>
      <c r="J57" s="600"/>
      <c r="K57" s="600"/>
      <c r="L57" s="534"/>
      <c r="M57" s="534"/>
      <c r="N57" s="534"/>
      <c r="O57" s="55"/>
      <c r="P57" s="55"/>
      <c r="Q57" s="55"/>
    </row>
    <row r="58" spans="1:17" ht="17.25" hidden="1" customHeight="1">
      <c r="A58" s="626"/>
      <c r="B58" s="525"/>
      <c r="C58" s="525"/>
      <c r="D58" s="43" t="e">
        <f>'5-. Identificación de Riesgos'!#REF!</f>
        <v>#REF!</v>
      </c>
      <c r="E58" s="584"/>
      <c r="F58" s="584"/>
      <c r="G58" s="624"/>
      <c r="H58" s="525"/>
      <c r="I58" s="600"/>
      <c r="J58" s="600"/>
      <c r="K58" s="600"/>
      <c r="L58" s="534"/>
      <c r="M58" s="534"/>
      <c r="N58" s="534"/>
      <c r="O58" s="55"/>
      <c r="P58" s="55"/>
      <c r="Q58" s="55"/>
    </row>
    <row r="59" spans="1:17" ht="17.25" hidden="1" customHeight="1">
      <c r="A59" s="626"/>
      <c r="B59" s="525"/>
      <c r="C59" s="525"/>
      <c r="D59" s="43" t="e">
        <f>'5-. Identificación de Riesgos'!#REF!</f>
        <v>#REF!</v>
      </c>
      <c r="E59" s="584"/>
      <c r="F59" s="584"/>
      <c r="G59" s="624"/>
      <c r="H59" s="525"/>
      <c r="I59" s="601"/>
      <c r="J59" s="601"/>
      <c r="K59" s="601"/>
      <c r="L59" s="597"/>
      <c r="M59" s="597"/>
      <c r="N59" s="597"/>
      <c r="O59" s="55"/>
      <c r="P59" s="55"/>
      <c r="Q59" s="55"/>
    </row>
    <row r="60" spans="1:17" ht="180" hidden="1">
      <c r="A60" s="621">
        <f>'5-. Identificación de Riesgos'!A60</f>
        <v>6</v>
      </c>
      <c r="B60" s="597"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97"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98">
        <f>'5-. Identificación de Riesgos'!G60</f>
        <v>0</v>
      </c>
      <c r="F60" s="598" t="str">
        <f>'5-. Identificación de Riesgos'!H60</f>
        <v>Muy Baja - 1</v>
      </c>
      <c r="G60" s="623" t="str">
        <f>'5-. Identificación de Riesgos'!M60</f>
        <v>Menor - 2</v>
      </c>
      <c r="H60" s="597" t="str">
        <f>'5-. Identificación de Riesgos'!N60</f>
        <v>Bajo - 2</v>
      </c>
      <c r="I60" s="600">
        <f>'6. Valoración Controles'!S60</f>
        <v>0.78333333333333333</v>
      </c>
      <c r="J60" s="600" t="str">
        <f>'6. Valoración Controles'!T60</f>
        <v>Muy Baja - 1</v>
      </c>
      <c r="K60" s="600" t="str">
        <f>'6. Valoración Controles'!U60</f>
        <v>Mayor - 4</v>
      </c>
      <c r="L60" s="534" t="str">
        <f>'6. Valoración Controles'!U60</f>
        <v>Mayor - 4</v>
      </c>
      <c r="M60" s="534" t="str">
        <f>'6. Valoración Controles'!V60</f>
        <v>Alto  - 4</v>
      </c>
      <c r="N60" s="534" t="s">
        <v>374</v>
      </c>
      <c r="O60" s="55"/>
      <c r="P60" s="55"/>
      <c r="Q60" s="55"/>
    </row>
    <row r="61" spans="1:17" hidden="1">
      <c r="A61" s="622"/>
      <c r="B61" s="525"/>
      <c r="C61" s="525"/>
      <c r="D61" s="43">
        <f>'5-. Identificación de Riesgos'!C61</f>
        <v>0</v>
      </c>
      <c r="E61" s="584"/>
      <c r="F61" s="584"/>
      <c r="G61" s="624"/>
      <c r="H61" s="525"/>
      <c r="I61" s="600"/>
      <c r="J61" s="600"/>
      <c r="K61" s="600"/>
      <c r="L61" s="534"/>
      <c r="M61" s="534"/>
      <c r="N61" s="534"/>
      <c r="O61" s="55"/>
      <c r="P61" s="55"/>
      <c r="Q61" s="55"/>
    </row>
    <row r="62" spans="1:17" hidden="1">
      <c r="A62" s="622"/>
      <c r="B62" s="525"/>
      <c r="C62" s="525"/>
      <c r="D62" s="43">
        <f>'5-. Identificación de Riesgos'!C62</f>
        <v>0</v>
      </c>
      <c r="E62" s="584"/>
      <c r="F62" s="584"/>
      <c r="G62" s="624"/>
      <c r="H62" s="525"/>
      <c r="I62" s="600"/>
      <c r="J62" s="600"/>
      <c r="K62" s="600"/>
      <c r="L62" s="534"/>
      <c r="M62" s="534"/>
      <c r="N62" s="534"/>
      <c r="O62" s="55"/>
      <c r="P62" s="55"/>
      <c r="Q62" s="55"/>
    </row>
    <row r="63" spans="1:17" hidden="1">
      <c r="A63" s="622"/>
      <c r="B63" s="525"/>
      <c r="C63" s="525"/>
      <c r="D63" s="43" t="e">
        <f>'5-. Identificación de Riesgos'!#REF!</f>
        <v>#REF!</v>
      </c>
      <c r="E63" s="584"/>
      <c r="F63" s="584"/>
      <c r="G63" s="624"/>
      <c r="H63" s="525"/>
      <c r="I63" s="600"/>
      <c r="J63" s="600"/>
      <c r="K63" s="600"/>
      <c r="L63" s="534"/>
      <c r="M63" s="534"/>
      <c r="N63" s="534"/>
      <c r="O63" s="55"/>
      <c r="P63" s="55"/>
      <c r="Q63" s="55"/>
    </row>
    <row r="64" spans="1:17" hidden="1">
      <c r="A64" s="622"/>
      <c r="B64" s="525"/>
      <c r="C64" s="525"/>
      <c r="D64" s="43">
        <f>'5-. Identificación de Riesgos'!C63</f>
        <v>0</v>
      </c>
      <c r="E64" s="584"/>
      <c r="F64" s="584"/>
      <c r="G64" s="624"/>
      <c r="H64" s="525"/>
      <c r="I64" s="600"/>
      <c r="J64" s="600"/>
      <c r="K64" s="600"/>
      <c r="L64" s="534"/>
      <c r="M64" s="534"/>
      <c r="N64" s="534"/>
      <c r="O64" s="55"/>
      <c r="P64" s="55"/>
      <c r="Q64" s="55"/>
    </row>
    <row r="65" spans="1:17" hidden="1">
      <c r="A65" s="622"/>
      <c r="B65" s="525"/>
      <c r="C65" s="525"/>
      <c r="D65" s="43">
        <f>'5-. Identificación de Riesgos'!C65</f>
        <v>0</v>
      </c>
      <c r="E65" s="584"/>
      <c r="F65" s="584"/>
      <c r="G65" s="624"/>
      <c r="H65" s="525"/>
      <c r="I65" s="600"/>
      <c r="J65" s="600"/>
      <c r="K65" s="600"/>
      <c r="L65" s="534"/>
      <c r="M65" s="534"/>
      <c r="N65" s="534"/>
      <c r="O65" s="55"/>
      <c r="P65" s="55"/>
      <c r="Q65" s="55"/>
    </row>
    <row r="66" spans="1:17" hidden="1">
      <c r="A66" s="622"/>
      <c r="B66" s="525"/>
      <c r="C66" s="525"/>
      <c r="D66" s="43">
        <f>'5-. Identificación de Riesgos'!C66</f>
        <v>0</v>
      </c>
      <c r="E66" s="584"/>
      <c r="F66" s="584"/>
      <c r="G66" s="624"/>
      <c r="H66" s="525"/>
      <c r="I66" s="600"/>
      <c r="J66" s="600"/>
      <c r="K66" s="600"/>
      <c r="L66" s="534"/>
      <c r="M66" s="534"/>
      <c r="N66" s="534"/>
      <c r="O66" s="55"/>
      <c r="P66" s="55"/>
      <c r="Q66" s="55"/>
    </row>
    <row r="67" spans="1:17" hidden="1">
      <c r="A67" s="622"/>
      <c r="B67" s="525"/>
      <c r="C67" s="525"/>
      <c r="D67" s="43">
        <f>'5-. Identificación de Riesgos'!C69</f>
        <v>0</v>
      </c>
      <c r="E67" s="584"/>
      <c r="F67" s="584"/>
      <c r="G67" s="624"/>
      <c r="H67" s="525"/>
      <c r="I67" s="600"/>
      <c r="J67" s="600"/>
      <c r="K67" s="600"/>
      <c r="L67" s="534"/>
      <c r="M67" s="534"/>
      <c r="N67" s="534"/>
      <c r="O67" s="55"/>
      <c r="P67" s="55"/>
      <c r="Q67" s="55"/>
    </row>
    <row r="68" spans="1:17" hidden="1">
      <c r="A68" s="622"/>
      <c r="B68" s="525"/>
      <c r="C68" s="525"/>
      <c r="D68" s="43" t="e">
        <f>'5-. Identificación de Riesgos'!#REF!</f>
        <v>#REF!</v>
      </c>
      <c r="E68" s="584"/>
      <c r="F68" s="584"/>
      <c r="G68" s="624"/>
      <c r="H68" s="525"/>
      <c r="I68" s="600"/>
      <c r="J68" s="600"/>
      <c r="K68" s="600"/>
      <c r="L68" s="534"/>
      <c r="M68" s="534"/>
      <c r="N68" s="534"/>
      <c r="O68" s="55"/>
      <c r="P68" s="55"/>
      <c r="Q68" s="55"/>
    </row>
    <row r="69" spans="1:17" hidden="1">
      <c r="A69" s="622"/>
      <c r="B69" s="525"/>
      <c r="C69" s="525"/>
      <c r="D69" s="43" t="e">
        <f>'5-. Identificación de Riesgos'!#REF!</f>
        <v>#REF!</v>
      </c>
      <c r="E69" s="584"/>
      <c r="F69" s="584"/>
      <c r="G69" s="624"/>
      <c r="H69" s="525"/>
      <c r="I69" s="601"/>
      <c r="J69" s="601"/>
      <c r="K69" s="601"/>
      <c r="L69" s="597"/>
      <c r="M69" s="597"/>
      <c r="N69" s="597"/>
      <c r="O69" s="55"/>
      <c r="P69" s="55"/>
      <c r="Q69" s="55"/>
    </row>
    <row r="70" spans="1:17" ht="120" hidden="1">
      <c r="A70" s="621">
        <f>'5-. Identificación de Riesgos'!A70</f>
        <v>7</v>
      </c>
      <c r="B70" s="597"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97" t="str">
        <f>'5-. Identificación de Riesgos'!C70</f>
        <v>Cuando se favorece indebidamente a contratistas a través de conceptos en la supervisión técnica que direccionen la ejecución del contrato en beneficio propio o de terceros.</v>
      </c>
      <c r="D70" s="43" t="str">
        <f>'5-. Identificación de Riesgos'!C70</f>
        <v>Cuando se favorece indebidamente a contratistas a través de conceptos en la supervisión técnica que direccionen la ejecución del contrato en beneficio propio o de terceros.</v>
      </c>
      <c r="E70" s="598">
        <f>'5-. Identificación de Riesgos'!G70</f>
        <v>0</v>
      </c>
      <c r="F70" s="598" t="str">
        <f>'5-. Identificación de Riesgos'!H70</f>
        <v>Muy Baja - 1</v>
      </c>
      <c r="G70" s="623" t="str">
        <f>'5-. Identificación de Riesgos'!M70</f>
        <v>Menor - 2</v>
      </c>
      <c r="H70" s="597" t="str">
        <f>'5-. Identificación de Riesgos'!N70</f>
        <v>Bajo - 2</v>
      </c>
      <c r="I70" s="600">
        <f>'6. Valoración Controles'!S70</f>
        <v>0.67500000000000004</v>
      </c>
      <c r="J70" s="600" t="str">
        <f>'6. Valoración Controles'!T70</f>
        <v>Muy Baja - 1</v>
      </c>
      <c r="K70" s="600" t="str">
        <f>'6. Valoración Controles'!U70</f>
        <v>Leve - 1</v>
      </c>
      <c r="L70" s="534" t="str">
        <f>'6. Valoración Controles'!U70</f>
        <v>Leve - 1</v>
      </c>
      <c r="M70" s="534" t="str">
        <f>'6. Valoración Controles'!V70</f>
        <v>Bajo - 1</v>
      </c>
      <c r="N70" s="534" t="s">
        <v>373</v>
      </c>
      <c r="O70" s="55"/>
      <c r="P70" s="55"/>
      <c r="Q70" s="55"/>
    </row>
    <row r="71" spans="1:17" hidden="1">
      <c r="A71" s="622"/>
      <c r="B71" s="525"/>
      <c r="C71" s="525"/>
      <c r="D71" s="43">
        <f>'5-. Identificación de Riesgos'!C71</f>
        <v>0</v>
      </c>
      <c r="E71" s="584"/>
      <c r="F71" s="584"/>
      <c r="G71" s="624"/>
      <c r="H71" s="525"/>
      <c r="I71" s="600"/>
      <c r="J71" s="600"/>
      <c r="K71" s="600"/>
      <c r="L71" s="534"/>
      <c r="M71" s="534"/>
      <c r="N71" s="534"/>
      <c r="O71" s="55"/>
      <c r="P71" s="55"/>
      <c r="Q71" s="55"/>
    </row>
    <row r="72" spans="1:17" hidden="1">
      <c r="A72" s="622"/>
      <c r="B72" s="525"/>
      <c r="C72" s="525"/>
      <c r="D72" s="43">
        <f>'5-. Identificación de Riesgos'!C72</f>
        <v>0</v>
      </c>
      <c r="E72" s="584"/>
      <c r="F72" s="584"/>
      <c r="G72" s="624"/>
      <c r="H72" s="525"/>
      <c r="I72" s="600"/>
      <c r="J72" s="600"/>
      <c r="K72" s="600"/>
      <c r="L72" s="534"/>
      <c r="M72" s="534"/>
      <c r="N72" s="534"/>
      <c r="O72" s="55"/>
      <c r="P72" s="55"/>
      <c r="Q72" s="55"/>
    </row>
    <row r="73" spans="1:17" hidden="1">
      <c r="A73" s="622"/>
      <c r="B73" s="525"/>
      <c r="C73" s="525"/>
      <c r="D73" s="43" t="e">
        <f>'5-. Identificación de Riesgos'!#REF!</f>
        <v>#REF!</v>
      </c>
      <c r="E73" s="584"/>
      <c r="F73" s="584"/>
      <c r="G73" s="624"/>
      <c r="H73" s="525"/>
      <c r="I73" s="600"/>
      <c r="J73" s="600"/>
      <c r="K73" s="600"/>
      <c r="L73" s="534"/>
      <c r="M73" s="534"/>
      <c r="N73" s="534"/>
      <c r="O73" s="55"/>
      <c r="P73" s="55"/>
      <c r="Q73" s="55"/>
    </row>
    <row r="74" spans="1:17" hidden="1">
      <c r="A74" s="622"/>
      <c r="B74" s="525"/>
      <c r="C74" s="525"/>
      <c r="D74" s="43">
        <f>'5-. Identificación de Riesgos'!C73</f>
        <v>0</v>
      </c>
      <c r="E74" s="584"/>
      <c r="F74" s="584"/>
      <c r="G74" s="624"/>
      <c r="H74" s="525"/>
      <c r="I74" s="600"/>
      <c r="J74" s="600"/>
      <c r="K74" s="600"/>
      <c r="L74" s="534"/>
      <c r="M74" s="534"/>
      <c r="N74" s="534"/>
      <c r="O74" s="55"/>
      <c r="P74" s="55"/>
      <c r="Q74" s="55"/>
    </row>
    <row r="75" spans="1:17" hidden="1">
      <c r="A75" s="622"/>
      <c r="B75" s="525"/>
      <c r="C75" s="525"/>
      <c r="D75" s="43">
        <f>'5-. Identificación de Riesgos'!C75</f>
        <v>0</v>
      </c>
      <c r="E75" s="584"/>
      <c r="F75" s="584"/>
      <c r="G75" s="624"/>
      <c r="H75" s="525"/>
      <c r="I75" s="600"/>
      <c r="J75" s="600"/>
      <c r="K75" s="600"/>
      <c r="L75" s="534"/>
      <c r="M75" s="534"/>
      <c r="N75" s="534"/>
      <c r="O75" s="55"/>
      <c r="P75" s="55"/>
      <c r="Q75" s="55"/>
    </row>
    <row r="76" spans="1:17" hidden="1">
      <c r="A76" s="622"/>
      <c r="B76" s="525"/>
      <c r="C76" s="525"/>
      <c r="D76" s="43">
        <f>'5-. Identificación de Riesgos'!C76</f>
        <v>0</v>
      </c>
      <c r="E76" s="584"/>
      <c r="F76" s="584"/>
      <c r="G76" s="624"/>
      <c r="H76" s="525"/>
      <c r="I76" s="600"/>
      <c r="J76" s="600"/>
      <c r="K76" s="600"/>
      <c r="L76" s="534"/>
      <c r="M76" s="534"/>
      <c r="N76" s="534"/>
      <c r="O76" s="55"/>
      <c r="P76" s="55"/>
      <c r="Q76" s="55"/>
    </row>
    <row r="77" spans="1:17" hidden="1">
      <c r="A77" s="622"/>
      <c r="B77" s="525"/>
      <c r="C77" s="525"/>
      <c r="D77" s="43">
        <f>'5-. Identificación de Riesgos'!C79</f>
        <v>0</v>
      </c>
      <c r="E77" s="584"/>
      <c r="F77" s="584"/>
      <c r="G77" s="624"/>
      <c r="H77" s="525"/>
      <c r="I77" s="600"/>
      <c r="J77" s="600"/>
      <c r="K77" s="600"/>
      <c r="L77" s="534"/>
      <c r="M77" s="534"/>
      <c r="N77" s="534"/>
      <c r="O77" s="55"/>
      <c r="P77" s="55"/>
      <c r="Q77" s="55"/>
    </row>
    <row r="78" spans="1:17" ht="0.75" hidden="1" customHeight="1">
      <c r="A78" s="622"/>
      <c r="B78" s="525"/>
      <c r="C78" s="525"/>
      <c r="D78" s="43" t="e">
        <f>'5-. Identificación de Riesgos'!#REF!</f>
        <v>#REF!</v>
      </c>
      <c r="E78" s="584"/>
      <c r="F78" s="584"/>
      <c r="G78" s="624"/>
      <c r="H78" s="525"/>
      <c r="I78" s="600"/>
      <c r="J78" s="600"/>
      <c r="K78" s="600"/>
      <c r="L78" s="534"/>
      <c r="M78" s="534"/>
      <c r="N78" s="534"/>
      <c r="O78" s="55"/>
      <c r="P78" s="55"/>
      <c r="Q78" s="55"/>
    </row>
    <row r="79" spans="1:17" hidden="1">
      <c r="A79" s="622"/>
      <c r="B79" s="525"/>
      <c r="C79" s="525"/>
      <c r="D79" s="43" t="e">
        <f>'5-. Identificación de Riesgos'!#REF!</f>
        <v>#REF!</v>
      </c>
      <c r="E79" s="584"/>
      <c r="F79" s="584"/>
      <c r="G79" s="624"/>
      <c r="H79" s="525"/>
      <c r="I79" s="601"/>
      <c r="J79" s="601"/>
      <c r="K79" s="601"/>
      <c r="L79" s="597"/>
      <c r="M79" s="597"/>
      <c r="N79" s="597"/>
      <c r="O79" s="55"/>
      <c r="P79" s="55"/>
      <c r="Q79" s="55"/>
    </row>
  </sheetData>
  <mergeCells count="123">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 ref="O30:O39"/>
    <mergeCell ref="O20:O29"/>
    <mergeCell ref="O10:O19"/>
    <mergeCell ref="P10:P19"/>
    <mergeCell ref="P20:P29"/>
    <mergeCell ref="P30:P39"/>
    <mergeCell ref="Q10:Q19"/>
    <mergeCell ref="Q20:Q29"/>
    <mergeCell ref="Q30:Q39"/>
  </mergeCells>
  <conditionalFormatting sqref="E50">
    <cfRule type="containsText" dxfId="434" priority="414" operator="containsText" text="Muy Baja">
      <formula>NOT(ISERROR(SEARCH("Muy Baja",E50)))</formula>
    </cfRule>
    <cfRule type="containsText" dxfId="433" priority="417" operator="containsText" text="Muy Baja'Tabla probabilidad'!">
      <formula>NOT(ISERROR(SEARCH("Muy Baja'Tabla probabilidad'!",E50)))</formula>
    </cfRule>
    <cfRule type="containsText" dxfId="432" priority="418" operator="containsText" text="Muy bajo">
      <formula>NOT(ISERROR(SEARCH("Muy bajo",E50)))</formula>
    </cfRule>
    <cfRule type="cellIs" dxfId="431" priority="426" operator="between">
      <formula>0</formula>
      <formula>2</formula>
    </cfRule>
    <cfRule type="cellIs" dxfId="430" priority="425" operator="between">
      <formula>1</formula>
      <formula>2</formula>
    </cfRule>
    <cfRule type="containsText" dxfId="429" priority="422" operator="containsText" text="Muy baja">
      <formula>NOT(ISERROR(SEARCH("Muy baja",E50)))</formula>
    </cfRule>
    <cfRule type="containsText" dxfId="428" priority="421" operator="containsText" text="Baja">
      <formula>NOT(ISERROR(SEARCH("Baja",E50)))</formula>
    </cfRule>
    <cfRule type="containsText" dxfId="427" priority="420" operator="containsText" text="Media">
      <formula>NOT(ISERROR(SEARCH("Media",E50)))</formula>
    </cfRule>
    <cfRule type="containsText" dxfId="426" priority="419" operator="containsText" text="Alta">
      <formula>NOT(ISERROR(SEARCH("Alta",E50)))</formula>
    </cfRule>
    <cfRule type="containsText" dxfId="425" priority="416" operator="containsText" text="Muy Baja">
      <formula>NOT(ISERROR(SEARCH("Muy Baja",E50)))</formula>
    </cfRule>
    <cfRule type="containsText" dxfId="424" priority="413" operator="containsText" text="Baja">
      <formula>NOT(ISERROR(SEARCH("Baja",E50)))</formula>
    </cfRule>
  </conditionalFormatting>
  <conditionalFormatting sqref="E60">
    <cfRule type="cellIs" dxfId="423" priority="202" operator="between">
      <formula>1</formula>
      <formula>2</formula>
    </cfRule>
    <cfRule type="cellIs" dxfId="422" priority="203" operator="between">
      <formula>0</formula>
      <formula>2</formula>
    </cfRule>
    <cfRule type="containsText" dxfId="421" priority="199" operator="containsText" text="Muy baja">
      <formula>NOT(ISERROR(SEARCH("Muy baja",E60)))</formula>
    </cfRule>
    <cfRule type="containsText" dxfId="420" priority="198" operator="containsText" text="Baja">
      <formula>NOT(ISERROR(SEARCH("Baja",E60)))</formula>
    </cfRule>
    <cfRule type="containsText" dxfId="419" priority="197" operator="containsText" text="Media">
      <formula>NOT(ISERROR(SEARCH("Media",E60)))</formula>
    </cfRule>
    <cfRule type="containsText" dxfId="418" priority="196" operator="containsText" text="Alta">
      <formula>NOT(ISERROR(SEARCH("Alta",E60)))</formula>
    </cfRule>
    <cfRule type="containsText" dxfId="417" priority="195" operator="containsText" text="Muy bajo">
      <formula>NOT(ISERROR(SEARCH("Muy bajo",E60)))</formula>
    </cfRule>
    <cfRule type="containsText" dxfId="416" priority="194" operator="containsText" text="Muy Baja'Tabla probabilidad'!">
      <formula>NOT(ISERROR(SEARCH("Muy Baja'Tabla probabilidad'!",E60)))</formula>
    </cfRule>
    <cfRule type="containsText" dxfId="415" priority="191" operator="containsText" text="Muy Baja">
      <formula>NOT(ISERROR(SEARCH("Muy Baja",E60)))</formula>
    </cfRule>
    <cfRule type="containsText" dxfId="414" priority="190" operator="containsText" text="Baja">
      <formula>NOT(ISERROR(SEARCH("Baja",E60)))</formula>
    </cfRule>
    <cfRule type="containsText" dxfId="413" priority="193" operator="containsText" text="Muy Baja">
      <formula>NOT(ISERROR(SEARCH("Muy Baja",E60)))</formula>
    </cfRule>
  </conditionalFormatting>
  <conditionalFormatting sqref="E70">
    <cfRule type="cellIs" dxfId="412" priority="102" operator="between">
      <formula>1</formula>
      <formula>2</formula>
    </cfRule>
    <cfRule type="cellIs" dxfId="411" priority="103" operator="between">
      <formula>0</formula>
      <formula>2</formula>
    </cfRule>
    <cfRule type="containsText" dxfId="410" priority="99" operator="containsText" text="Muy baja">
      <formula>NOT(ISERROR(SEARCH("Muy baja",E70)))</formula>
    </cfRule>
    <cfRule type="containsText" dxfId="409" priority="90" operator="containsText" text="Baja">
      <formula>NOT(ISERROR(SEARCH("Baja",E70)))</formula>
    </cfRule>
    <cfRule type="containsText" dxfId="408" priority="91" operator="containsText" text="Muy Baja">
      <formula>NOT(ISERROR(SEARCH("Muy Baja",E70)))</formula>
    </cfRule>
    <cfRule type="containsText" dxfId="407" priority="93" operator="containsText" text="Muy Baja">
      <formula>NOT(ISERROR(SEARCH("Muy Baja",E70)))</formula>
    </cfRule>
    <cfRule type="containsText" dxfId="406" priority="94" operator="containsText" text="Muy Baja'Tabla probabilidad'!">
      <formula>NOT(ISERROR(SEARCH("Muy Baja'Tabla probabilidad'!",E70)))</formula>
    </cfRule>
    <cfRule type="containsText" dxfId="405" priority="95" operator="containsText" text="Muy bajo">
      <formula>NOT(ISERROR(SEARCH("Muy bajo",E70)))</formula>
    </cfRule>
    <cfRule type="containsText" dxfId="404" priority="96" operator="containsText" text="Alta">
      <formula>NOT(ISERROR(SEARCH("Alta",E70)))</formula>
    </cfRule>
    <cfRule type="containsText" dxfId="403" priority="97" operator="containsText" text="Media">
      <formula>NOT(ISERROR(SEARCH("Media",E70)))</formula>
    </cfRule>
    <cfRule type="containsText" dxfId="402" priority="98" operator="containsText" text="Baja">
      <formula>NOT(ISERROR(SEARCH("Baja",E70)))</formula>
    </cfRule>
  </conditionalFormatting>
  <conditionalFormatting sqref="E50:F50">
    <cfRule type="containsText" dxfId="401" priority="246" operator="containsText" text="Media">
      <formula>NOT(ISERROR(SEARCH("Media",E50)))</formula>
    </cfRule>
    <cfRule type="containsText" dxfId="400" priority="245" operator="containsText" text="Media">
      <formula>NOT(ISERROR(SEARCH("Media",E50)))</formula>
    </cfRule>
    <cfRule type="containsText" dxfId="399" priority="244" operator="containsText" text="Alta">
      <formula>NOT(ISERROR(SEARCH("Alta",E50)))</formula>
    </cfRule>
    <cfRule type="containsText" dxfId="398" priority="243" operator="containsText" text="Muy Alta">
      <formula>NOT(ISERROR(SEARCH("Muy Alta",E50)))</formula>
    </cfRule>
    <cfRule type="containsText" dxfId="397" priority="250" operator="containsText" text="Muy Baja">
      <formula>NOT(ISERROR(SEARCH("Muy Baja",E50)))</formula>
    </cfRule>
    <cfRule type="containsText" dxfId="396" priority="251" operator="containsText" text="Muy Baja">
      <formula>NOT(ISERROR(SEARCH("Muy Baja",E50)))</formula>
    </cfRule>
    <cfRule type="containsText" dxfId="395" priority="247" operator="containsText" text="Media">
      <formula>NOT(ISERROR(SEARCH("Media",E50)))</formula>
    </cfRule>
    <cfRule type="containsText" dxfId="394" priority="242" operator="containsText" text="Baja">
      <formula>NOT(ISERROR(SEARCH("Baja",E50)))</formula>
    </cfRule>
    <cfRule type="containsText" dxfId="393" priority="241" operator="containsText" text="Muy Baja">
      <formula>NOT(ISERROR(SEARCH("Muy Baja",E50)))</formula>
    </cfRule>
  </conditionalFormatting>
  <conditionalFormatting sqref="E60:F60">
    <cfRule type="containsText" dxfId="392" priority="126" operator="containsText" text="Media">
      <formula>NOT(ISERROR(SEARCH("Media",E60)))</formula>
    </cfRule>
    <cfRule type="containsText" dxfId="391" priority="129" operator="containsText" text="Muy Baja">
      <formula>NOT(ISERROR(SEARCH("Muy Baja",E60)))</formula>
    </cfRule>
    <cfRule type="containsText" dxfId="390" priority="130" operator="containsText" text="Muy Baja">
      <formula>NOT(ISERROR(SEARCH("Muy Baja",E60)))</formula>
    </cfRule>
    <cfRule type="containsText" dxfId="389" priority="122" operator="containsText" text="Muy Alta">
      <formula>NOT(ISERROR(SEARCH("Muy Alta",E60)))</formula>
    </cfRule>
    <cfRule type="containsText" dxfId="388" priority="124" operator="containsText" text="Media">
      <formula>NOT(ISERROR(SEARCH("Media",E60)))</formula>
    </cfRule>
    <cfRule type="containsText" dxfId="387" priority="123" operator="containsText" text="Alta">
      <formula>NOT(ISERROR(SEARCH("Alta",E60)))</formula>
    </cfRule>
    <cfRule type="containsText" dxfId="386" priority="120" operator="containsText" text="Muy Baja">
      <formula>NOT(ISERROR(SEARCH("Muy Baja",E60)))</formula>
    </cfRule>
    <cfRule type="containsText" dxfId="385" priority="121" operator="containsText" text="Baja">
      <formula>NOT(ISERROR(SEARCH("Baja",E60)))</formula>
    </cfRule>
    <cfRule type="containsText" dxfId="384" priority="125" operator="containsText" text="Media">
      <formula>NOT(ISERROR(SEARCH("Media",E60)))</formula>
    </cfRule>
  </conditionalFormatting>
  <conditionalFormatting sqref="E70:F70">
    <cfRule type="containsText" dxfId="383" priority="25" operator="containsText" text="Muy Baja">
      <formula>NOT(ISERROR(SEARCH("Muy Baja",E70)))</formula>
    </cfRule>
    <cfRule type="containsText" dxfId="382" priority="26" operator="containsText" text="Baja">
      <formula>NOT(ISERROR(SEARCH("Baja",E70)))</formula>
    </cfRule>
    <cfRule type="containsText" dxfId="381" priority="27" operator="containsText" text="Muy Alta">
      <formula>NOT(ISERROR(SEARCH("Muy Alta",E70)))</formula>
    </cfRule>
    <cfRule type="containsText" dxfId="380" priority="29" operator="containsText" text="Media">
      <formula>NOT(ISERROR(SEARCH("Media",E70)))</formula>
    </cfRule>
    <cfRule type="containsText" dxfId="379" priority="30" operator="containsText" text="Media">
      <formula>NOT(ISERROR(SEARCH("Media",E70)))</formula>
    </cfRule>
    <cfRule type="containsText" dxfId="378" priority="31" operator="containsText" text="Media">
      <formula>NOT(ISERROR(SEARCH("Media",E70)))</formula>
    </cfRule>
    <cfRule type="containsText" dxfId="377" priority="35" operator="containsText" text="Muy Baja">
      <formula>NOT(ISERROR(SEARCH("Muy Baja",E70)))</formula>
    </cfRule>
    <cfRule type="containsText" dxfId="376" priority="28" operator="containsText" text="Alta">
      <formula>NOT(ISERROR(SEARCH("Alta",E70)))</formula>
    </cfRule>
    <cfRule type="containsText" dxfId="375" priority="34" operator="containsText" text="Muy Baja">
      <formula>NOT(ISERROR(SEARCH("Muy Baja",E70)))</formula>
    </cfRule>
  </conditionalFormatting>
  <conditionalFormatting sqref="F10 F20 F30">
    <cfRule type="containsText" dxfId="374" priority="855" operator="containsText" text="Muy Baja">
      <formula>NOT(ISERROR(SEARCH("Muy Baja",F10)))</formula>
    </cfRule>
    <cfRule type="containsText" dxfId="373" priority="851" operator="containsText" text="Alta">
      <formula>NOT(ISERROR(SEARCH("Alta",F10)))</formula>
    </cfRule>
    <cfRule type="cellIs" dxfId="372" priority="869" operator="between">
      <formula>0</formula>
      <formula>2</formula>
    </cfRule>
    <cfRule type="containsText" dxfId="371" priority="860" operator="containsText" text="Muy Baja'Tabla probabilidad'!">
      <formula>NOT(ISERROR(SEARCH("Muy Baja'Tabla probabilidad'!",F10)))</formula>
    </cfRule>
    <cfRule type="containsText" dxfId="370" priority="858" operator="containsText" text="Muy Baja">
      <formula>NOT(ISERROR(SEARCH("Muy Baja",F10)))</formula>
    </cfRule>
    <cfRule type="containsText" dxfId="369" priority="857" operator="containsText" text="Muy Baja">
      <formula>NOT(ISERROR(SEARCH("Muy Baja",F10)))</formula>
    </cfRule>
    <cfRule type="containsText" dxfId="368" priority="856" operator="containsText" text="Baja">
      <formula>NOT(ISERROR(SEARCH("Baja",F10)))</formula>
    </cfRule>
    <cfRule type="containsText" dxfId="367" priority="854" operator="containsText" text="Media">
      <formula>NOT(ISERROR(SEARCH("Media",F10)))</formula>
    </cfRule>
    <cfRule type="containsText" dxfId="366" priority="859" operator="containsText" text="Muy Baja">
      <formula>NOT(ISERROR(SEARCH("Muy Baja",F10)))</formula>
    </cfRule>
    <cfRule type="containsText" dxfId="365" priority="849" operator="containsText" text="Muy Alta">
      <formula>NOT(ISERROR(SEARCH("Muy Alta",F10)))</formula>
    </cfRule>
    <cfRule type="containsText" dxfId="364" priority="848" operator="containsText" text="Baja">
      <formula>NOT(ISERROR(SEARCH("Baja",F10)))</formula>
    </cfRule>
    <cfRule type="containsText" dxfId="363" priority="847" operator="containsText" text="Muy Baja">
      <formula>NOT(ISERROR(SEARCH("Muy Baja",F10)))</formula>
    </cfRule>
    <cfRule type="containsText" dxfId="362" priority="853" operator="containsText" text="Media">
      <formula>NOT(ISERROR(SEARCH("Media",F10)))</formula>
    </cfRule>
    <cfRule type="containsText" dxfId="361" priority="861" operator="containsText" text="Muy bajo">
      <formula>NOT(ISERROR(SEARCH("Muy bajo",F10)))</formula>
    </cfRule>
    <cfRule type="cellIs" dxfId="360" priority="868" operator="between">
      <formula>1</formula>
      <formula>2</formula>
    </cfRule>
    <cfRule type="containsText" dxfId="359" priority="852" operator="containsText" text="Media">
      <formula>NOT(ISERROR(SEARCH("Media",F10)))</formula>
    </cfRule>
    <cfRule type="containsText" dxfId="358" priority="862" operator="containsText" text="Alta">
      <formula>NOT(ISERROR(SEARCH("Alta",F10)))</formula>
    </cfRule>
    <cfRule type="containsText" dxfId="357" priority="863" operator="containsText" text="Media">
      <formula>NOT(ISERROR(SEARCH("Media",F10)))</formula>
    </cfRule>
    <cfRule type="containsText" dxfId="356" priority="864" operator="containsText" text="Baja">
      <formula>NOT(ISERROR(SEARCH("Baja",F10)))</formula>
    </cfRule>
    <cfRule type="containsText" dxfId="355" priority="865" operator="containsText" text="Muy baja">
      <formula>NOT(ISERROR(SEARCH("Muy baja",F10)))</formula>
    </cfRule>
  </conditionalFormatting>
  <conditionalFormatting sqref="F40">
    <cfRule type="containsText" dxfId="354" priority="527" operator="containsText" text="Baja">
      <formula>NOT(ISERROR(SEARCH("Baja",F40)))</formula>
    </cfRule>
    <cfRule type="containsText" dxfId="353" priority="526" operator="containsText" text="Media">
      <formula>NOT(ISERROR(SEARCH("Media",F40)))</formula>
    </cfRule>
    <cfRule type="containsText" dxfId="352" priority="525" operator="containsText" text="Alta">
      <formula>NOT(ISERROR(SEARCH("Alta",F40)))</formula>
    </cfRule>
    <cfRule type="containsText" dxfId="351" priority="524" operator="containsText" text="Muy bajo">
      <formula>NOT(ISERROR(SEARCH("Muy bajo",F40)))</formula>
    </cfRule>
    <cfRule type="containsText" dxfId="350" priority="520" operator="containsText" text="Muy Baja">
      <formula>NOT(ISERROR(SEARCH("Muy Baja",F40)))</formula>
    </cfRule>
    <cfRule type="containsText" dxfId="349" priority="519" operator="containsText" text="Baja">
      <formula>NOT(ISERROR(SEARCH("Baja",F40)))</formula>
    </cfRule>
    <cfRule type="containsText" dxfId="348" priority="517" operator="containsText" text="Media">
      <formula>NOT(ISERROR(SEARCH("Media",F40)))</formula>
    </cfRule>
    <cfRule type="containsText" dxfId="347" priority="516" operator="containsText" text="Media">
      <formula>NOT(ISERROR(SEARCH("Media",F40)))</formula>
    </cfRule>
    <cfRule type="containsText" dxfId="346" priority="515" operator="containsText" text="Media">
      <formula>NOT(ISERROR(SEARCH("Media",F40)))</formula>
    </cfRule>
    <cfRule type="containsText" dxfId="345" priority="514" operator="containsText" text="Alta">
      <formula>NOT(ISERROR(SEARCH("Alta",F40)))</formula>
    </cfRule>
    <cfRule type="containsText" dxfId="344" priority="513" operator="containsText" text="Muy Alta">
      <formula>NOT(ISERROR(SEARCH("Muy Alta",F40)))</formula>
    </cfRule>
    <cfRule type="containsText" dxfId="343" priority="512" operator="containsText" text="Baja">
      <formula>NOT(ISERROR(SEARCH("Baja",F40)))</formula>
    </cfRule>
    <cfRule type="containsText" dxfId="342" priority="528" operator="containsText" text="Muy baja">
      <formula>NOT(ISERROR(SEARCH("Muy baja",F40)))</formula>
    </cfRule>
    <cfRule type="containsText" dxfId="341" priority="518" operator="containsText" text="Muy Baja">
      <formula>NOT(ISERROR(SEARCH("Muy Baja",F40)))</formula>
    </cfRule>
    <cfRule type="containsText" dxfId="340" priority="511" operator="containsText" text="Muy Baja">
      <formula>NOT(ISERROR(SEARCH("Muy Baja",F40)))</formula>
    </cfRule>
    <cfRule type="containsText" dxfId="339" priority="523" operator="containsText" text="Muy Baja'Tabla probabilidad'!">
      <formula>NOT(ISERROR(SEARCH("Muy Baja'Tabla probabilidad'!",F40)))</formula>
    </cfRule>
    <cfRule type="containsText" dxfId="338" priority="522" operator="containsText" text="Muy Baja">
      <formula>NOT(ISERROR(SEARCH("Muy Baja",F40)))</formula>
    </cfRule>
    <cfRule type="containsText" dxfId="337" priority="521" operator="containsText" text="Muy Baja">
      <formula>NOT(ISERROR(SEARCH("Muy Baja",F40)))</formula>
    </cfRule>
    <cfRule type="cellIs" dxfId="336" priority="532" operator="between">
      <formula>0</formula>
      <formula>2</formula>
    </cfRule>
    <cfRule type="cellIs" dxfId="335" priority="531" operator="between">
      <formula>1</formula>
      <formula>2</formula>
    </cfRule>
  </conditionalFormatting>
  <conditionalFormatting sqref="F50">
    <cfRule type="containsText" dxfId="334" priority="252" operator="containsText" text="Muy Baja">
      <formula>NOT(ISERROR(SEARCH("Muy Baja",F50)))</formula>
    </cfRule>
    <cfRule type="containsText" dxfId="333" priority="253" operator="containsText" text="Muy Baja'Tabla probabilidad'!">
      <formula>NOT(ISERROR(SEARCH("Muy Baja'Tabla probabilidad'!",F50)))</formula>
    </cfRule>
    <cfRule type="cellIs" dxfId="332" priority="262" operator="between">
      <formula>0</formula>
      <formula>2</formula>
    </cfRule>
    <cfRule type="cellIs" dxfId="331" priority="261" operator="between">
      <formula>1</formula>
      <formula>2</formula>
    </cfRule>
    <cfRule type="containsText" dxfId="330" priority="254" operator="containsText" text="Muy bajo">
      <formula>NOT(ISERROR(SEARCH("Muy bajo",F50)))</formula>
    </cfRule>
    <cfRule type="containsText" dxfId="329" priority="249" operator="containsText" text="Baja">
      <formula>NOT(ISERROR(SEARCH("Baja",F50)))</formula>
    </cfRule>
    <cfRule type="containsText" dxfId="328" priority="248" operator="containsText" text="Muy Baja">
      <formula>NOT(ISERROR(SEARCH("Muy Baja",F50)))</formula>
    </cfRule>
    <cfRule type="containsText" dxfId="327" priority="256" operator="containsText" text="Media">
      <formula>NOT(ISERROR(SEARCH("Media",F50)))</formula>
    </cfRule>
    <cfRule type="containsText" dxfId="326" priority="257" operator="containsText" text="Baja">
      <formula>NOT(ISERROR(SEARCH("Baja",F50)))</formula>
    </cfRule>
    <cfRule type="containsText" dxfId="325" priority="258" operator="containsText" text="Muy baja">
      <formula>NOT(ISERROR(SEARCH("Muy baja",F50)))</formula>
    </cfRule>
    <cfRule type="containsText" dxfId="324" priority="255" operator="containsText" text="Alta">
      <formula>NOT(ISERROR(SEARCH("Alta",F50)))</formula>
    </cfRule>
  </conditionalFormatting>
  <conditionalFormatting sqref="F60">
    <cfRule type="containsText" dxfId="323" priority="137" operator="containsText" text="Muy baja">
      <formula>NOT(ISERROR(SEARCH("Muy baja",F60)))</formula>
    </cfRule>
    <cfRule type="containsText" dxfId="322" priority="134" operator="containsText" text="Alta">
      <formula>NOT(ISERROR(SEARCH("Alta",F60)))</formula>
    </cfRule>
    <cfRule type="containsText" dxfId="321" priority="133" operator="containsText" text="Muy bajo">
      <formula>NOT(ISERROR(SEARCH("Muy bajo",F60)))</formula>
    </cfRule>
    <cfRule type="containsText" dxfId="320" priority="132" operator="containsText" text="Muy Baja'Tabla probabilidad'!">
      <formula>NOT(ISERROR(SEARCH("Muy Baja'Tabla probabilidad'!",F60)))</formula>
    </cfRule>
    <cfRule type="containsText" dxfId="319" priority="131" operator="containsText" text="Muy Baja">
      <formula>NOT(ISERROR(SEARCH("Muy Baja",F60)))</formula>
    </cfRule>
    <cfRule type="containsText" dxfId="318" priority="128" operator="containsText" text="Baja">
      <formula>NOT(ISERROR(SEARCH("Baja",F60)))</formula>
    </cfRule>
    <cfRule type="containsText" dxfId="317" priority="127" operator="containsText" text="Muy Baja">
      <formula>NOT(ISERROR(SEARCH("Muy Baja",F60)))</formula>
    </cfRule>
    <cfRule type="cellIs" dxfId="316" priority="140" operator="between">
      <formula>1</formula>
      <formula>2</formula>
    </cfRule>
    <cfRule type="cellIs" dxfId="315" priority="141" operator="between">
      <formula>0</formula>
      <formula>2</formula>
    </cfRule>
    <cfRule type="containsText" dxfId="314" priority="136" operator="containsText" text="Baja">
      <formula>NOT(ISERROR(SEARCH("Baja",F60)))</formula>
    </cfRule>
    <cfRule type="containsText" dxfId="313" priority="135" operator="containsText" text="Media">
      <formula>NOT(ISERROR(SEARCH("Media",F60)))</formula>
    </cfRule>
  </conditionalFormatting>
  <conditionalFormatting sqref="F70">
    <cfRule type="cellIs" dxfId="312" priority="45" operator="between">
      <formula>1</formula>
      <formula>2</formula>
    </cfRule>
    <cfRule type="containsText" dxfId="311" priority="41" operator="containsText" text="Baja">
      <formula>NOT(ISERROR(SEARCH("Baja",F70)))</formula>
    </cfRule>
    <cfRule type="containsText" dxfId="310" priority="40" operator="containsText" text="Media">
      <formula>NOT(ISERROR(SEARCH("Media",F70)))</formula>
    </cfRule>
    <cfRule type="containsText" dxfId="309" priority="39" operator="containsText" text="Alta">
      <formula>NOT(ISERROR(SEARCH("Alta",F70)))</formula>
    </cfRule>
    <cfRule type="containsText" dxfId="308" priority="32" operator="containsText" text="Muy Baja">
      <formula>NOT(ISERROR(SEARCH("Muy Baja",F70)))</formula>
    </cfRule>
    <cfRule type="containsText" dxfId="307" priority="33" operator="containsText" text="Baja">
      <formula>NOT(ISERROR(SEARCH("Baja",F70)))</formula>
    </cfRule>
    <cfRule type="containsText" dxfId="306" priority="36" operator="containsText" text="Muy Baja">
      <formula>NOT(ISERROR(SEARCH("Muy Baja",F70)))</formula>
    </cfRule>
    <cfRule type="containsText" dxfId="305" priority="37" operator="containsText" text="Muy Baja'Tabla probabilidad'!">
      <formula>NOT(ISERROR(SEARCH("Muy Baja'Tabla probabilidad'!",F70)))</formula>
    </cfRule>
    <cfRule type="containsText" dxfId="304" priority="38" operator="containsText" text="Muy bajo">
      <formula>NOT(ISERROR(SEARCH("Muy bajo",F70)))</formula>
    </cfRule>
    <cfRule type="containsText" dxfId="303" priority="42" operator="containsText" text="Muy baja">
      <formula>NOT(ISERROR(SEARCH("Muy baja",F70)))</formula>
    </cfRule>
    <cfRule type="cellIs" dxfId="302" priority="46" operator="between">
      <formula>0</formula>
      <formula>2</formula>
    </cfRule>
  </conditionalFormatting>
  <conditionalFormatting sqref="G10 G20 G30">
    <cfRule type="containsText" dxfId="301" priority="844" operator="containsText" text="Moderado">
      <formula>NOT(ISERROR(SEARCH("Moderado",G10)))</formula>
    </cfRule>
    <cfRule type="containsText" dxfId="300" priority="846" operator="containsText" text="Leve">
      <formula>NOT(ISERROR(SEARCH("Leve",G10)))</formula>
    </cfRule>
    <cfRule type="containsText" dxfId="299" priority="841" operator="containsText" text="Catastrófico">
      <formula>NOT(ISERROR(SEARCH("Catastrófico",G10)))</formula>
    </cfRule>
    <cfRule type="containsText" dxfId="298" priority="842" operator="containsText" text="Mayor">
      <formula>NOT(ISERROR(SEARCH("Mayor",G10)))</formula>
    </cfRule>
    <cfRule type="containsText" dxfId="297" priority="843" operator="containsText" text="Alta">
      <formula>NOT(ISERROR(SEARCH("Alta",G10)))</formula>
    </cfRule>
    <cfRule type="containsText" dxfId="296" priority="845" operator="containsText" text="Menor">
      <formula>NOT(ISERROR(SEARCH("Menor",G10)))</formula>
    </cfRule>
  </conditionalFormatting>
  <conditionalFormatting sqref="G40">
    <cfRule type="containsText" dxfId="295" priority="506" operator="containsText" text="Mayor">
      <formula>NOT(ISERROR(SEARCH("Mayor",G40)))</formula>
    </cfRule>
    <cfRule type="containsText" dxfId="294" priority="505" operator="containsText" text="Catastrófico">
      <formula>NOT(ISERROR(SEARCH("Catastrófico",G40)))</formula>
    </cfRule>
    <cfRule type="containsText" dxfId="293" priority="510" operator="containsText" text="Leve">
      <formula>NOT(ISERROR(SEARCH("Leve",G40)))</formula>
    </cfRule>
    <cfRule type="containsText" dxfId="292" priority="509" operator="containsText" text="Menor">
      <formula>NOT(ISERROR(SEARCH("Menor",G40)))</formula>
    </cfRule>
    <cfRule type="containsText" dxfId="291" priority="508" operator="containsText" text="Moderado">
      <formula>NOT(ISERROR(SEARCH("Moderado",G40)))</formula>
    </cfRule>
    <cfRule type="containsText" dxfId="290" priority="507" operator="containsText" text="Alta">
      <formula>NOT(ISERROR(SEARCH("Alta",G40)))</formula>
    </cfRule>
  </conditionalFormatting>
  <conditionalFormatting sqref="G50">
    <cfRule type="containsText" dxfId="289" priority="204" operator="containsText" text="Extremo">
      <formula>NOT(ISERROR(SEARCH("Extremo",G50)))</formula>
    </cfRule>
    <cfRule type="containsText" dxfId="288" priority="205" operator="containsText" text="Alto">
      <formula>NOT(ISERROR(SEARCH("Alto",G50)))</formula>
    </cfRule>
    <cfRule type="containsText" dxfId="287" priority="206" operator="containsText" text="Bajo">
      <formula>NOT(ISERROR(SEARCH("Bajo",G50)))</formula>
    </cfRule>
    <cfRule type="containsText" dxfId="286" priority="207" operator="containsText" text="Moderado">
      <formula>NOT(ISERROR(SEARCH("Moderado",G50)))</formula>
    </cfRule>
  </conditionalFormatting>
  <conditionalFormatting sqref="G60">
    <cfRule type="containsText" dxfId="285" priority="115" operator="containsText" text="Extremo">
      <formula>NOT(ISERROR(SEARCH("Extremo",G60)))</formula>
    </cfRule>
    <cfRule type="containsText" dxfId="284" priority="117" operator="containsText" text="Bajo">
      <formula>NOT(ISERROR(SEARCH("Bajo",G60)))</formula>
    </cfRule>
    <cfRule type="containsText" dxfId="283" priority="118" operator="containsText" text="Moderado">
      <formula>NOT(ISERROR(SEARCH("Moderado",G60)))</formula>
    </cfRule>
    <cfRule type="containsText" dxfId="282" priority="116" operator="containsText" text="Alto">
      <formula>NOT(ISERROR(SEARCH("Alto",G60)))</formula>
    </cfRule>
  </conditionalFormatting>
  <conditionalFormatting sqref="G70">
    <cfRule type="containsText" dxfId="281" priority="20" operator="containsText" text="Extremo">
      <formula>NOT(ISERROR(SEARCH("Extremo",G70)))</formula>
    </cfRule>
    <cfRule type="containsText" dxfId="280" priority="23" operator="containsText" text="Moderado">
      <formula>NOT(ISERROR(SEARCH("Moderado",G70)))</formula>
    </cfRule>
    <cfRule type="containsText" dxfId="279" priority="22" operator="containsText" text="Bajo">
      <formula>NOT(ISERROR(SEARCH("Bajo",G70)))</formula>
    </cfRule>
    <cfRule type="containsText" dxfId="278" priority="21" operator="containsText" text="Alto">
      <formula>NOT(ISERROR(SEARCH("Alto",G70)))</formula>
    </cfRule>
  </conditionalFormatting>
  <conditionalFormatting sqref="G50:H50">
    <cfRule type="containsText" dxfId="277" priority="208" operator="containsText" text="Extremo">
      <formula>NOT(ISERROR(SEARCH("Extremo",G50)))</formula>
    </cfRule>
  </conditionalFormatting>
  <conditionalFormatting sqref="G60:H60">
    <cfRule type="containsText" dxfId="276" priority="119" operator="containsText" text="Extremo">
      <formula>NOT(ISERROR(SEARCH("Extremo",G60)))</formula>
    </cfRule>
  </conditionalFormatting>
  <conditionalFormatting sqref="G70:H70">
    <cfRule type="containsText" dxfId="275" priority="24" operator="containsText" text="Extremo">
      <formula>NOT(ISERROR(SEARCH("Extremo",G70)))</formula>
    </cfRule>
  </conditionalFormatting>
  <conditionalFormatting sqref="H50">
    <cfRule type="containsText" dxfId="274" priority="362" operator="containsText" text="Extremo">
      <formula>NOT(ISERROR(SEARCH("Extremo",H50)))</formula>
    </cfRule>
    <cfRule type="containsText" dxfId="273" priority="361" operator="containsText" text="Moderado">
      <formula>NOT(ISERROR(SEARCH("Moderado",H50)))</formula>
    </cfRule>
    <cfRule type="containsText" dxfId="272" priority="359" operator="containsText" text="Alto">
      <formula>NOT(ISERROR(SEARCH("Alto",H50)))</formula>
    </cfRule>
    <cfRule type="containsText" dxfId="271" priority="360" operator="containsText" text="Bajo">
      <formula>NOT(ISERROR(SEARCH("Bajo",H50)))</formula>
    </cfRule>
  </conditionalFormatting>
  <conditionalFormatting sqref="H60">
    <cfRule type="containsText" dxfId="270" priority="163" operator="containsText" text="Alto">
      <formula>NOT(ISERROR(SEARCH("Alto",H60)))</formula>
    </cfRule>
    <cfRule type="containsText" dxfId="269" priority="164" operator="containsText" text="Bajo">
      <formula>NOT(ISERROR(SEARCH("Bajo",H60)))</formula>
    </cfRule>
    <cfRule type="containsText" dxfId="268" priority="166" operator="containsText" text="Extremo">
      <formula>NOT(ISERROR(SEARCH("Extremo",H60)))</formula>
    </cfRule>
    <cfRule type="containsText" dxfId="267" priority="165" operator="containsText" text="Moderado">
      <formula>NOT(ISERROR(SEARCH("Moderado",H60)))</formula>
    </cfRule>
  </conditionalFormatting>
  <conditionalFormatting sqref="H70">
    <cfRule type="containsText" dxfId="266" priority="66" operator="containsText" text="Extremo">
      <formula>NOT(ISERROR(SEARCH("Extremo",H70)))</formula>
    </cfRule>
    <cfRule type="containsText" dxfId="265" priority="63" operator="containsText" text="Alto">
      <formula>NOT(ISERROR(SEARCH("Alto",H70)))</formula>
    </cfRule>
    <cfRule type="containsText" dxfId="264" priority="65" operator="containsText" text="Moderado">
      <formula>NOT(ISERROR(SEARCH("Moderado",H70)))</formula>
    </cfRule>
    <cfRule type="containsText" dxfId="263" priority="64" operator="containsText" text="Bajo">
      <formula>NOT(ISERROR(SEARCH("Bajo",H70)))</formula>
    </cfRule>
  </conditionalFormatting>
  <conditionalFormatting sqref="H10:I10 H20:I20 H30:I30">
    <cfRule type="containsText" dxfId="262" priority="837" operator="containsText" text="Alto">
      <formula>NOT(ISERROR(SEARCH("Alto",H10)))</formula>
    </cfRule>
    <cfRule type="containsText" dxfId="261" priority="840" operator="containsText" text="Extremo">
      <formula>NOT(ISERROR(SEARCH("Extremo",H10)))</formula>
    </cfRule>
    <cfRule type="containsText" dxfId="260" priority="839" operator="containsText" text="Moderado">
      <formula>NOT(ISERROR(SEARCH("Moderado",H10)))</formula>
    </cfRule>
    <cfRule type="containsText" dxfId="259" priority="838" operator="containsText" text="Bajo">
      <formula>NOT(ISERROR(SEARCH("Bajo",H10)))</formula>
    </cfRule>
    <cfRule type="containsText" dxfId="258" priority="836" operator="containsText" text="Extremo">
      <formula>NOT(ISERROR(SEARCH("Extremo",H10)))</formula>
    </cfRule>
  </conditionalFormatting>
  <conditionalFormatting sqref="H40:I40">
    <cfRule type="containsText" dxfId="257" priority="502" operator="containsText" text="Bajo">
      <formula>NOT(ISERROR(SEARCH("Bajo",H40)))</formula>
    </cfRule>
    <cfRule type="containsText" dxfId="256" priority="501" operator="containsText" text="Alto">
      <formula>NOT(ISERROR(SEARCH("Alto",H40)))</formula>
    </cfRule>
    <cfRule type="containsText" dxfId="255" priority="504" operator="containsText" text="Extremo">
      <formula>NOT(ISERROR(SEARCH("Extremo",H40)))</formula>
    </cfRule>
    <cfRule type="containsText" dxfId="254" priority="503" operator="containsText" text="Moderado">
      <formula>NOT(ISERROR(SEARCH("Moderado",H40)))</formula>
    </cfRule>
    <cfRule type="containsText" dxfId="253" priority="500" operator="containsText" text="Extremo">
      <formula>NOT(ISERROR(SEARCH("Extremo",H40)))</formula>
    </cfRule>
  </conditionalFormatting>
  <conditionalFormatting sqref="I50:I59">
    <cfRule type="containsText" dxfId="252" priority="381" operator="containsText" text="Alta">
      <formula>NOT(ISERROR(SEARCH("Alta",I50)))</formula>
    </cfRule>
    <cfRule type="containsText" dxfId="251" priority="383" operator="containsText" text="Baja">
      <formula>NOT(ISERROR(SEARCH("Baja",I50)))</formula>
    </cfRule>
    <cfRule type="containsText" dxfId="250" priority="384" operator="containsText" text="Muy Baja">
      <formula>NOT(ISERROR(SEARCH("Muy Baja",I50)))</formula>
    </cfRule>
    <cfRule type="containsText" dxfId="249" priority="382" operator="containsText" text="Media">
      <formula>NOT(ISERROR(SEARCH("Media",I50)))</formula>
    </cfRule>
    <cfRule type="containsText" dxfId="248" priority="380" operator="containsText" text="Muy Alta">
      <formula>NOT(ISERROR(SEARCH("Muy Alta",I50)))</formula>
    </cfRule>
  </conditionalFormatting>
  <conditionalFormatting sqref="I60:I69">
    <cfRule type="containsText" dxfId="247" priority="172" operator="containsText" text="Muy Baja">
      <formula>NOT(ISERROR(SEARCH("Muy Baja",I60)))</formula>
    </cfRule>
    <cfRule type="containsText" dxfId="246" priority="171" operator="containsText" text="Baja">
      <formula>NOT(ISERROR(SEARCH("Baja",I60)))</formula>
    </cfRule>
    <cfRule type="containsText" dxfId="245" priority="170" operator="containsText" text="Media">
      <formula>NOT(ISERROR(SEARCH("Media",I60)))</formula>
    </cfRule>
    <cfRule type="containsText" dxfId="244" priority="168" operator="containsText" text="Muy Alta">
      <formula>NOT(ISERROR(SEARCH("Muy Alta",I60)))</formula>
    </cfRule>
    <cfRule type="containsText" dxfId="243" priority="169" operator="containsText" text="Alta">
      <formula>NOT(ISERROR(SEARCH("Alta",I60)))</formula>
    </cfRule>
  </conditionalFormatting>
  <conditionalFormatting sqref="I70:I79">
    <cfRule type="containsText" dxfId="242" priority="72" operator="containsText" text="Muy Baja">
      <formula>NOT(ISERROR(SEARCH("Muy Baja",I70)))</formula>
    </cfRule>
  </conditionalFormatting>
  <conditionalFormatting sqref="I50:J59">
    <cfRule type="containsText" dxfId="241" priority="307" operator="containsText" text="Muy Baja">
      <formula>NOT(ISERROR(SEARCH("Muy Baja",I50)))</formula>
    </cfRule>
  </conditionalFormatting>
  <conditionalFormatting sqref="I60:J69">
    <cfRule type="containsText" dxfId="240" priority="147" operator="containsText" text="Muy Baja">
      <formula>NOT(ISERROR(SEARCH("Muy Baja",I60)))</formula>
    </cfRule>
  </conditionalFormatting>
  <conditionalFormatting sqref="I70:J79">
    <cfRule type="containsText" dxfId="239" priority="50" operator="containsText" text="Media">
      <formula>NOT(ISERROR(SEARCH("Media",I70)))</formula>
    </cfRule>
    <cfRule type="containsText" dxfId="238" priority="49" operator="containsText" text="Alta">
      <formula>NOT(ISERROR(SEARCH("Alta",I70)))</formula>
    </cfRule>
    <cfRule type="containsText" dxfId="237" priority="48" operator="containsText" text="Muy Alta">
      <formula>NOT(ISERROR(SEARCH("Muy Alta",I70)))</formula>
    </cfRule>
    <cfRule type="containsText" dxfId="236" priority="47" operator="containsText" text="Muy Baja">
      <formula>NOT(ISERROR(SEARCH("Muy Baja",I70)))</formula>
    </cfRule>
    <cfRule type="containsText" dxfId="235" priority="51" operator="containsText" text="Baja">
      <formula>NOT(ISERROR(SEARCH("Baja",I70)))</formula>
    </cfRule>
  </conditionalFormatting>
  <conditionalFormatting sqref="J10:J39">
    <cfRule type="containsText" dxfId="234" priority="805" operator="containsText" text="Muy Alta">
      <formula>NOT(ISERROR(SEARCH("Muy Alta",J10)))</formula>
    </cfRule>
    <cfRule type="containsText" dxfId="233" priority="809" operator="containsText" text="Muy Baja">
      <formula>NOT(ISERROR(SEARCH("Muy Baja",J10)))</formula>
    </cfRule>
    <cfRule type="containsText" dxfId="232" priority="808" operator="containsText" text="Baja">
      <formula>NOT(ISERROR(SEARCH("Baja",J10)))</formula>
    </cfRule>
    <cfRule type="containsText" dxfId="231" priority="807" operator="containsText" text="Media">
      <formula>NOT(ISERROR(SEARCH("Media",J10)))</formula>
    </cfRule>
    <cfRule type="containsText" dxfId="230" priority="806" operator="containsText" text="Alta">
      <formula>NOT(ISERROR(SEARCH("Alta",J10)))</formula>
    </cfRule>
  </conditionalFormatting>
  <conditionalFormatting sqref="J10:J59">
    <cfRule type="containsText" dxfId="229" priority="290" operator="containsText" text="Muy Baja">
      <formula>NOT(ISERROR(SEARCH("Muy Baja",J10)))</formula>
    </cfRule>
  </conditionalFormatting>
  <conditionalFormatting sqref="J40:J49">
    <cfRule type="containsText" dxfId="228" priority="285" operator="containsText" text="Muy Baja">
      <formula>NOT(ISERROR(SEARCH("Muy Baja",J40)))</formula>
    </cfRule>
    <cfRule type="containsText" dxfId="227" priority="286" operator="containsText" text="Muy Alta">
      <formula>NOT(ISERROR(SEARCH("Muy Alta",J40)))</formula>
    </cfRule>
    <cfRule type="containsText" dxfId="226" priority="287" operator="containsText" text="Alta">
      <formula>NOT(ISERROR(SEARCH("Alta",J40)))</formula>
    </cfRule>
    <cfRule type="containsText" dxfId="225" priority="288" operator="containsText" text="Media">
      <formula>NOT(ISERROR(SEARCH("Media",J40)))</formula>
    </cfRule>
    <cfRule type="containsText" dxfId="224" priority="289" operator="containsText" text="Baja">
      <formula>NOT(ISERROR(SEARCH("Baja",J40)))</formula>
    </cfRule>
  </conditionalFormatting>
  <conditionalFormatting sqref="J50:J59">
    <cfRule type="containsText" dxfId="223" priority="303" operator="containsText" text="Muy Alta">
      <formula>NOT(ISERROR(SEARCH("Muy Alta",J50)))</formula>
    </cfRule>
    <cfRule type="containsText" dxfId="222" priority="304" operator="containsText" text="Alta">
      <formula>NOT(ISERROR(SEARCH("Alta",J50)))</formula>
    </cfRule>
    <cfRule type="containsText" dxfId="221" priority="305" operator="containsText" text="Media">
      <formula>NOT(ISERROR(SEARCH("Media",J50)))</formula>
    </cfRule>
    <cfRule type="containsText" dxfId="220" priority="306" operator="containsText" text="Baja">
      <formula>NOT(ISERROR(SEARCH("Baja",J50)))</formula>
    </cfRule>
  </conditionalFormatting>
  <conditionalFormatting sqref="J60:J69">
    <cfRule type="containsText" dxfId="219" priority="143" operator="containsText" text="Muy Alta">
      <formula>NOT(ISERROR(SEARCH("Muy Alta",J60)))</formula>
    </cfRule>
    <cfRule type="containsText" dxfId="218" priority="144" operator="containsText" text="Alta">
      <formula>NOT(ISERROR(SEARCH("Alta",J60)))</formula>
    </cfRule>
    <cfRule type="containsText" dxfId="217" priority="145" operator="containsText" text="Media">
      <formula>NOT(ISERROR(SEARCH("Media",J60)))</formula>
    </cfRule>
    <cfRule type="containsText" dxfId="216" priority="146" operator="containsText" text="Baja">
      <formula>NOT(ISERROR(SEARCH("Baja",J60)))</formula>
    </cfRule>
  </conditionalFormatting>
  <conditionalFormatting sqref="J60:J79">
    <cfRule type="containsText" dxfId="215" priority="52" operator="containsText" text="Muy Baja">
      <formula>NOT(ISERROR(SEARCH("Muy Baja",J60)))</formula>
    </cfRule>
  </conditionalFormatting>
  <conditionalFormatting sqref="K10:K79">
    <cfRule type="containsText" dxfId="214" priority="12" operator="containsText" text="Menor">
      <formula>NOT(ISERROR(SEARCH("Menor",K10)))</formula>
    </cfRule>
    <cfRule type="containsText" dxfId="213" priority="11" operator="containsText" text="Moderado">
      <formula>NOT(ISERROR(SEARCH("Moderado",K10)))</formula>
    </cfRule>
    <cfRule type="containsText" dxfId="212" priority="10" operator="containsText" text="Catastrófico">
      <formula>NOT(ISERROR(SEARCH("Catastrófico",K10)))</formula>
    </cfRule>
    <cfRule type="containsText" dxfId="211" priority="14" operator="containsText" text="Mayor">
      <formula>NOT(ISERROR(SEARCH("Mayor",K10)))</formula>
    </cfRule>
    <cfRule type="containsText" dxfId="210" priority="13" operator="containsText" text="Leve">
      <formula>NOT(ISERROR(SEARCH("Leve",K10)))</formula>
    </cfRule>
  </conditionalFormatting>
  <conditionalFormatting sqref="L50">
    <cfRule type="containsText" dxfId="209" priority="390" operator="containsText" text="Moderado">
      <formula>NOT(ISERROR(SEARCH("Moderado",L50)))</formula>
    </cfRule>
    <cfRule type="containsText" dxfId="208" priority="389" operator="containsText" text="Bajo">
      <formula>NOT(ISERROR(SEARCH("Bajo",L50)))</formula>
    </cfRule>
    <cfRule type="containsText" dxfId="207" priority="387" operator="containsText" text="Moderado">
      <formula>NOT(ISERROR(SEARCH("Moderado",L50)))</formula>
    </cfRule>
    <cfRule type="containsText" dxfId="206" priority="388" operator="containsText" text="Menor">
      <formula>NOT(ISERROR(SEARCH("Menor",L50)))</formula>
    </cfRule>
    <cfRule type="containsText" dxfId="205" priority="393" operator="containsText" text="Alto">
      <formula>NOT(ISERROR(SEARCH("Alto",L50)))</formula>
    </cfRule>
    <cfRule type="containsText" dxfId="204" priority="392" operator="containsText" text="Baja">
      <formula>NOT(ISERROR(SEARCH("Baja",L50)))</formula>
    </cfRule>
    <cfRule type="containsText" dxfId="203" priority="391" operator="containsText" text="Extremo">
      <formula>NOT(ISERROR(SEARCH("Extremo",L50)))</formula>
    </cfRule>
  </conditionalFormatting>
  <conditionalFormatting sqref="L60">
    <cfRule type="containsText" dxfId="202" priority="181" operator="containsText" text="Alto">
      <formula>NOT(ISERROR(SEARCH("Alto",L60)))</formula>
    </cfRule>
    <cfRule type="containsText" dxfId="201" priority="175" operator="containsText" text="Moderado">
      <formula>NOT(ISERROR(SEARCH("Moderado",L60)))</formula>
    </cfRule>
    <cfRule type="containsText" dxfId="200" priority="178" operator="containsText" text="Moderado">
      <formula>NOT(ISERROR(SEARCH("Moderado",L60)))</formula>
    </cfRule>
    <cfRule type="containsText" dxfId="199" priority="176" operator="containsText" text="Menor">
      <formula>NOT(ISERROR(SEARCH("Menor",L60)))</formula>
    </cfRule>
    <cfRule type="containsText" dxfId="198" priority="177" operator="containsText" text="Bajo">
      <formula>NOT(ISERROR(SEARCH("Bajo",L60)))</formula>
    </cfRule>
    <cfRule type="containsText" dxfId="197" priority="180" operator="containsText" text="Baja">
      <formula>NOT(ISERROR(SEARCH("Baja",L60)))</formula>
    </cfRule>
    <cfRule type="containsText" dxfId="196" priority="179" operator="containsText" text="Extremo">
      <formula>NOT(ISERROR(SEARCH("Extremo",L60)))</formula>
    </cfRule>
  </conditionalFormatting>
  <conditionalFormatting sqref="L70">
    <cfRule type="containsText" dxfId="195" priority="77" operator="containsText" text="Bajo">
      <formula>NOT(ISERROR(SEARCH("Bajo",L70)))</formula>
    </cfRule>
    <cfRule type="containsText" dxfId="194" priority="76" operator="containsText" text="Menor">
      <formula>NOT(ISERROR(SEARCH("Menor",L70)))</formula>
    </cfRule>
    <cfRule type="containsText" dxfId="193" priority="81" operator="containsText" text="Alto">
      <formula>NOT(ISERROR(SEARCH("Alto",L70)))</formula>
    </cfRule>
    <cfRule type="containsText" dxfId="192" priority="80" operator="containsText" text="Baja">
      <formula>NOT(ISERROR(SEARCH("Baja",L70)))</formula>
    </cfRule>
    <cfRule type="containsText" dxfId="191" priority="79" operator="containsText" text="Extremo">
      <formula>NOT(ISERROR(SEARCH("Extremo",L70)))</formula>
    </cfRule>
    <cfRule type="containsText" dxfId="190" priority="78" operator="containsText" text="Moderado">
      <formula>NOT(ISERROR(SEARCH("Moderado",L70)))</formula>
    </cfRule>
    <cfRule type="containsText" dxfId="189" priority="75" operator="containsText" text="Moderado">
      <formula>NOT(ISERROR(SEARCH("Moderado",L70)))</formula>
    </cfRule>
  </conditionalFormatting>
  <conditionalFormatting sqref="L50:M50">
    <cfRule type="containsText" dxfId="188" priority="343" operator="containsText" text="Alto">
      <formula>NOT(ISERROR(SEARCH("Alto",L50)))</formula>
    </cfRule>
    <cfRule type="containsText" dxfId="187" priority="341" operator="containsText" text="Extremo">
      <formula>NOT(ISERROR(SEARCH("Extremo",L50)))</formula>
    </cfRule>
  </conditionalFormatting>
  <conditionalFormatting sqref="L60:M60">
    <cfRule type="containsText" dxfId="186" priority="9" operator="containsText" text="Alto">
      <formula>NOT(ISERROR(SEARCH("Alto",L60)))</formula>
    </cfRule>
    <cfRule type="containsText" dxfId="185" priority="7" operator="containsText" text="Extremo">
      <formula>NOT(ISERROR(SEARCH("Extremo",L60)))</formula>
    </cfRule>
  </conditionalFormatting>
  <conditionalFormatting sqref="L70:M70">
    <cfRule type="containsText" dxfId="184" priority="61" operator="containsText" text="Alto">
      <formula>NOT(ISERROR(SEARCH("Alto",L70)))</formula>
    </cfRule>
    <cfRule type="containsText" dxfId="183" priority="59" operator="containsText" text="Extremo">
      <formula>NOT(ISERROR(SEARCH("Extremo",L70)))</formula>
    </cfRule>
  </conditionalFormatting>
  <conditionalFormatting sqref="M10 M20 M30">
    <cfRule type="containsText" dxfId="182" priority="811" operator="containsText" text="Alto">
      <formula>NOT(ISERROR(SEARCH("Alto",M10)))</formula>
    </cfRule>
    <cfRule type="containsText" dxfId="181" priority="812" operator="containsText" text="Moderado">
      <formula>NOT(ISERROR(SEARCH("Moderado",M10)))</formula>
    </cfRule>
    <cfRule type="containsText" dxfId="180" priority="810" operator="containsText" text="Extremo">
      <formula>NOT(ISERROR(SEARCH("Extremo",M10)))</formula>
    </cfRule>
    <cfRule type="containsText" dxfId="179" priority="814" operator="containsText" text="Bajo">
      <formula>NOT(ISERROR(SEARCH("Bajo",M10)))</formula>
    </cfRule>
    <cfRule type="containsText" dxfId="178" priority="815" operator="containsText" text="Moderado">
      <formula>NOT(ISERROR(SEARCH("Moderado",M10)))</formula>
    </cfRule>
    <cfRule type="containsText" dxfId="177" priority="816" operator="containsText" text="Extremo">
      <formula>NOT(ISERROR(SEARCH("Extremo",M10)))</formula>
    </cfRule>
    <cfRule type="containsText" dxfId="176" priority="817" operator="containsText" text="Baja">
      <formula>NOT(ISERROR(SEARCH("Baja",M10)))</formula>
    </cfRule>
    <cfRule type="containsText" dxfId="175" priority="818" operator="containsText" text="Alto">
      <formula>NOT(ISERROR(SEARCH("Alto",M10)))</formula>
    </cfRule>
    <cfRule type="containsText" dxfId="174" priority="813" operator="containsText" text="Menor">
      <formula>NOT(ISERROR(SEARCH("Menor",M10)))</formula>
    </cfRule>
  </conditionalFormatting>
  <conditionalFormatting sqref="M40">
    <cfRule type="containsText" dxfId="173" priority="499" operator="containsText" text="Alto">
      <formula>NOT(ISERROR(SEARCH("Alto",M40)))</formula>
    </cfRule>
    <cfRule type="containsText" dxfId="172" priority="498" operator="containsText" text="Baja">
      <formula>NOT(ISERROR(SEARCH("Baja",M40)))</formula>
    </cfRule>
    <cfRule type="containsText" dxfId="171" priority="497" operator="containsText" text="Extremo">
      <formula>NOT(ISERROR(SEARCH("Extremo",M40)))</formula>
    </cfRule>
    <cfRule type="containsText" dxfId="170" priority="496" operator="containsText" text="Moderado">
      <formula>NOT(ISERROR(SEARCH("Moderado",M40)))</formula>
    </cfRule>
    <cfRule type="containsText" dxfId="169" priority="495" operator="containsText" text="Bajo">
      <formula>NOT(ISERROR(SEARCH("Bajo",M40)))</formula>
    </cfRule>
    <cfRule type="containsText" dxfId="168" priority="494" operator="containsText" text="Menor">
      <formula>NOT(ISERROR(SEARCH("Menor",M40)))</formula>
    </cfRule>
    <cfRule type="containsText" dxfId="167" priority="493" operator="containsText" text="Moderado">
      <formula>NOT(ISERROR(SEARCH("Moderado",M40)))</formula>
    </cfRule>
    <cfRule type="containsText" dxfId="166" priority="492" operator="containsText" text="Alto">
      <formula>NOT(ISERROR(SEARCH("Alto",M40)))</formula>
    </cfRule>
    <cfRule type="containsText" dxfId="165" priority="491" operator="containsText" text="Extremo">
      <formula>NOT(ISERROR(SEARCH("Extremo",M40)))</formula>
    </cfRule>
  </conditionalFormatting>
  <conditionalFormatting sqref="M50">
    <cfRule type="containsText" dxfId="164" priority="342" operator="containsText" text="Baja">
      <formula>NOT(ISERROR(SEARCH("Baja",M50)))</formula>
    </cfRule>
    <cfRule type="containsText" dxfId="163" priority="340" operator="containsText" text="Moderado">
      <formula>NOT(ISERROR(SEARCH("Moderado",M50)))</formula>
    </cfRule>
    <cfRule type="containsText" dxfId="162" priority="339" operator="containsText" text="Bajo">
      <formula>NOT(ISERROR(SEARCH("Bajo",M50)))</formula>
    </cfRule>
    <cfRule type="containsText" dxfId="161" priority="338" operator="containsText" text="Menor">
      <formula>NOT(ISERROR(SEARCH("Menor",M50)))</formula>
    </cfRule>
    <cfRule type="containsText" dxfId="160" priority="337" operator="containsText" text="Moderado">
      <formula>NOT(ISERROR(SEARCH("Moderado",M50)))</formula>
    </cfRule>
    <cfRule type="containsText" dxfId="159" priority="336" operator="containsText" text="Alto">
      <formula>NOT(ISERROR(SEARCH("Alto",M50)))</formula>
    </cfRule>
    <cfRule type="containsText" dxfId="158" priority="335" operator="containsText" text="Extremo">
      <formula>NOT(ISERROR(SEARCH("Extremo",M50)))</formula>
    </cfRule>
  </conditionalFormatting>
  <conditionalFormatting sqref="M60">
    <cfRule type="containsText" dxfId="157" priority="1" operator="containsText" text="Extremo">
      <formula>NOT(ISERROR(SEARCH("Extremo",M60)))</formula>
    </cfRule>
    <cfRule type="containsText" dxfId="156" priority="5" operator="containsText" text="Bajo">
      <formula>NOT(ISERROR(SEARCH("Bajo",M60)))</formula>
    </cfRule>
    <cfRule type="containsText" dxfId="155" priority="4" operator="containsText" text="Menor">
      <formula>NOT(ISERROR(SEARCH("Menor",M60)))</formula>
    </cfRule>
    <cfRule type="containsText" dxfId="154" priority="3" operator="containsText" text="Moderado">
      <formula>NOT(ISERROR(SEARCH("Moderado",M60)))</formula>
    </cfRule>
    <cfRule type="containsText" dxfId="153" priority="2" operator="containsText" text="Alto">
      <formula>NOT(ISERROR(SEARCH("Alto",M60)))</formula>
    </cfRule>
    <cfRule type="containsText" dxfId="152" priority="8" operator="containsText" text="Baja">
      <formula>NOT(ISERROR(SEARCH("Baja",M60)))</formula>
    </cfRule>
    <cfRule type="containsText" dxfId="151" priority="6" operator="containsText" text="Moderado">
      <formula>NOT(ISERROR(SEARCH("Moderado",M60)))</formula>
    </cfRule>
  </conditionalFormatting>
  <conditionalFormatting sqref="M70">
    <cfRule type="containsText" dxfId="150" priority="56" operator="containsText" text="Menor">
      <formula>NOT(ISERROR(SEARCH("Menor",M70)))</formula>
    </cfRule>
    <cfRule type="containsText" dxfId="149" priority="60" operator="containsText" text="Baja">
      <formula>NOT(ISERROR(SEARCH("Baja",M70)))</formula>
    </cfRule>
    <cfRule type="containsText" dxfId="148" priority="55" operator="containsText" text="Moderado">
      <formula>NOT(ISERROR(SEARCH("Moderado",M70)))</formula>
    </cfRule>
    <cfRule type="containsText" dxfId="147" priority="53" operator="containsText" text="Extremo">
      <formula>NOT(ISERROR(SEARCH("Extremo",M70)))</formula>
    </cfRule>
    <cfRule type="containsText" dxfId="146" priority="54" operator="containsText" text="Alto">
      <formula>NOT(ISERROR(SEARCH("Alto",M70)))</formula>
    </cfRule>
    <cfRule type="containsText" dxfId="145" priority="58" operator="containsText" text="Moderado">
      <formula>NOT(ISERROR(SEARCH("Moderado",M70)))</formula>
    </cfRule>
    <cfRule type="containsText" dxfId="144" priority="57" operator="containsText" text="Bajo">
      <formula>NOT(ISERROR(SEARCH("Bajo",M70)))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7"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36" t="s">
        <v>375</v>
      </c>
      <c r="C2" s="636"/>
      <c r="D2" s="636"/>
      <c r="E2" s="636"/>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376</v>
      </c>
      <c r="D4" s="64"/>
      <c r="E4" s="64" t="s">
        <v>377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378</v>
      </c>
      <c r="D5" s="64"/>
      <c r="E5" s="66" t="s">
        <v>379</v>
      </c>
      <c r="F5" s="64" t="s">
        <v>377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380</v>
      </c>
      <c r="C6" s="113" t="s">
        <v>381</v>
      </c>
      <c r="D6" s="68">
        <v>0.04</v>
      </c>
      <c r="E6" s="69" t="s">
        <v>382</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383</v>
      </c>
      <c r="C7" s="113" t="s">
        <v>384</v>
      </c>
      <c r="D7" s="68">
        <v>0.09</v>
      </c>
      <c r="E7" s="69" t="s">
        <v>385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386</v>
      </c>
      <c r="C8" s="113" t="s">
        <v>387</v>
      </c>
      <c r="D8" s="68">
        <v>0.28999999999999998</v>
      </c>
      <c r="E8" s="69" t="s">
        <v>388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389</v>
      </c>
      <c r="C9" s="113" t="s">
        <v>390</v>
      </c>
      <c r="D9" s="68">
        <v>0.49</v>
      </c>
      <c r="E9" s="69" t="s">
        <v>391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392</v>
      </c>
      <c r="C10" s="113" t="s">
        <v>393</v>
      </c>
      <c r="D10" s="68">
        <v>1</v>
      </c>
      <c r="E10" s="69" t="s">
        <v>394</v>
      </c>
      <c r="F10" s="70">
        <v>5</v>
      </c>
      <c r="G10" s="2"/>
      <c r="H10" s="2"/>
      <c r="I10" s="95" t="s">
        <v>395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37" t="s">
        <v>396</v>
      </c>
      <c r="C14" s="637"/>
      <c r="D14" s="637"/>
      <c r="E14" s="63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35" t="s">
        <v>286</v>
      </c>
      <c r="D16" s="635"/>
      <c r="E16" s="635"/>
      <c r="F16" s="105"/>
      <c r="G16" s="76"/>
      <c r="H16" s="76"/>
      <c r="I16" s="96" t="s">
        <v>281</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397</v>
      </c>
      <c r="C17" s="633" t="s">
        <v>319</v>
      </c>
      <c r="D17" s="633"/>
      <c r="E17" s="633"/>
      <c r="F17" s="106">
        <v>1</v>
      </c>
      <c r="G17" s="76"/>
      <c r="H17" s="76"/>
      <c r="I17" s="95" t="s">
        <v>286</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398</v>
      </c>
      <c r="C18" s="633" t="s">
        <v>399</v>
      </c>
      <c r="D18" s="633"/>
      <c r="E18" s="633"/>
      <c r="F18" s="106">
        <v>2</v>
      </c>
      <c r="G18" s="76"/>
      <c r="H18" s="76"/>
      <c r="I18" s="95" t="s">
        <v>312</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400</v>
      </c>
      <c r="C19" s="633" t="s">
        <v>287</v>
      </c>
      <c r="D19" s="633"/>
      <c r="E19" s="633"/>
      <c r="F19" s="106">
        <v>3</v>
      </c>
      <c r="G19" s="76"/>
      <c r="H19" s="76"/>
      <c r="I19" s="95" t="s">
        <v>289</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45">
      <c r="A20" s="76"/>
      <c r="B20" s="73" t="s">
        <v>401</v>
      </c>
      <c r="C20" s="633" t="s">
        <v>294</v>
      </c>
      <c r="D20" s="633"/>
      <c r="E20" s="633"/>
      <c r="F20" s="106">
        <v>4</v>
      </c>
      <c r="G20" s="76"/>
      <c r="H20" s="76"/>
      <c r="I20" s="95" t="s">
        <v>402</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403</v>
      </c>
      <c r="C21" s="633" t="s">
        <v>404</v>
      </c>
      <c r="D21" s="633"/>
      <c r="E21" s="63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34" t="s">
        <v>312</v>
      </c>
      <c r="D24" s="634"/>
      <c r="E24" s="63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397</v>
      </c>
      <c r="C25" s="633" t="s">
        <v>405</v>
      </c>
      <c r="D25" s="633"/>
      <c r="E25" s="63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398</v>
      </c>
      <c r="C26" s="633" t="s">
        <v>320</v>
      </c>
      <c r="D26" s="633"/>
      <c r="E26" s="63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400</v>
      </c>
      <c r="C27" s="633" t="s">
        <v>324</v>
      </c>
      <c r="D27" s="633"/>
      <c r="E27" s="63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401</v>
      </c>
      <c r="C28" s="633" t="s">
        <v>406</v>
      </c>
      <c r="D28" s="633"/>
      <c r="E28" s="63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403</v>
      </c>
      <c r="C29" s="633" t="s">
        <v>313</v>
      </c>
      <c r="D29" s="633"/>
      <c r="E29" s="63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35" t="s">
        <v>289</v>
      </c>
      <c r="D32" s="635"/>
      <c r="E32" s="635"/>
      <c r="F32" s="85"/>
      <c r="I32" s="84"/>
      <c r="J32" s="84"/>
      <c r="K32" s="84"/>
      <c r="L32" s="84"/>
      <c r="M32" s="84"/>
      <c r="N32" s="84"/>
      <c r="O32" s="84"/>
      <c r="P32" s="84"/>
      <c r="Q32" s="84"/>
      <c r="R32" s="84"/>
      <c r="S32" s="84"/>
    </row>
    <row r="33" spans="2:19" s="76" customFormat="1" ht="20.25">
      <c r="B33" s="67" t="s">
        <v>397</v>
      </c>
      <c r="C33" s="633" t="s">
        <v>315</v>
      </c>
      <c r="D33" s="633"/>
      <c r="E33" s="63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398</v>
      </c>
      <c r="C34" s="633" t="s">
        <v>290</v>
      </c>
      <c r="D34" s="633"/>
      <c r="E34" s="63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400</v>
      </c>
      <c r="C35" s="633" t="s">
        <v>407</v>
      </c>
      <c r="D35" s="633"/>
      <c r="E35" s="63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401</v>
      </c>
      <c r="C36" s="633" t="s">
        <v>408</v>
      </c>
      <c r="D36" s="633"/>
      <c r="E36" s="63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403</v>
      </c>
      <c r="C37" s="633" t="s">
        <v>409</v>
      </c>
      <c r="D37" s="633"/>
      <c r="E37" s="63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35" t="s">
        <v>402</v>
      </c>
      <c r="D40" s="635"/>
      <c r="E40" s="635"/>
      <c r="F40" s="85"/>
    </row>
    <row r="41" spans="2:19" s="76" customFormat="1" ht="20.25">
      <c r="B41" s="108" t="s">
        <v>397</v>
      </c>
      <c r="C41" s="633" t="s">
        <v>410</v>
      </c>
      <c r="D41" s="633"/>
      <c r="E41" s="633"/>
      <c r="F41" s="107">
        <v>1</v>
      </c>
    </row>
    <row r="42" spans="2:19" s="76" customFormat="1" ht="20.25">
      <c r="B42" s="109" t="s">
        <v>398</v>
      </c>
      <c r="C42" s="633" t="s">
        <v>411</v>
      </c>
      <c r="D42" s="633"/>
      <c r="E42" s="633"/>
      <c r="F42" s="107">
        <v>2</v>
      </c>
    </row>
    <row r="43" spans="2:19" s="76" customFormat="1" ht="20.25">
      <c r="B43" s="110" t="s">
        <v>400</v>
      </c>
      <c r="C43" s="633" t="s">
        <v>412</v>
      </c>
      <c r="D43" s="633"/>
      <c r="E43" s="633"/>
      <c r="F43" s="107">
        <v>3</v>
      </c>
    </row>
    <row r="44" spans="2:19" s="76" customFormat="1" ht="20.25">
      <c r="B44" s="111" t="s">
        <v>401</v>
      </c>
      <c r="C44" s="633" t="s">
        <v>413</v>
      </c>
      <c r="D44" s="633"/>
      <c r="E44" s="633"/>
      <c r="F44" s="107">
        <v>4</v>
      </c>
    </row>
    <row r="45" spans="2:19" s="76" customFormat="1" ht="20.25">
      <c r="B45" s="112" t="s">
        <v>403</v>
      </c>
      <c r="C45" s="633" t="s">
        <v>414</v>
      </c>
      <c r="D45" s="633"/>
      <c r="E45" s="633"/>
      <c r="F45" s="107">
        <v>5</v>
      </c>
    </row>
    <row r="46" spans="2:19" s="76" customFormat="1" ht="20.25">
      <c r="B46" s="84"/>
      <c r="C46" s="84" t="s">
        <v>415</v>
      </c>
      <c r="D46" s="84"/>
      <c r="F46" s="85"/>
    </row>
    <row r="47" spans="2:19" s="76" customFormat="1" ht="20.25">
      <c r="B47" s="84"/>
      <c r="C47" s="84"/>
      <c r="D47" s="84"/>
      <c r="F47" s="85"/>
    </row>
    <row r="48" spans="2:19" s="76" customFormat="1" ht="20.25">
      <c r="B48" s="77"/>
      <c r="C48" s="634" t="s">
        <v>416</v>
      </c>
      <c r="D48" s="634"/>
      <c r="E48" s="634"/>
      <c r="F48" s="85"/>
    </row>
    <row r="49" spans="2:6" s="76" customFormat="1" ht="20.25" customHeight="1">
      <c r="B49" s="79" t="s">
        <v>397</v>
      </c>
      <c r="C49" s="630" t="s">
        <v>417</v>
      </c>
      <c r="D49" s="631"/>
      <c r="E49" s="632"/>
      <c r="F49" s="70">
        <v>1</v>
      </c>
    </row>
    <row r="50" spans="2:6" s="76" customFormat="1" ht="20.25" customHeight="1">
      <c r="B50" s="80" t="s">
        <v>398</v>
      </c>
      <c r="C50" s="630" t="s">
        <v>418</v>
      </c>
      <c r="D50" s="631"/>
      <c r="E50" s="632"/>
      <c r="F50" s="70">
        <v>2</v>
      </c>
    </row>
    <row r="51" spans="2:6" s="76" customFormat="1" ht="20.25" customHeight="1">
      <c r="B51" s="81" t="s">
        <v>400</v>
      </c>
      <c r="C51" s="630" t="s">
        <v>419</v>
      </c>
      <c r="D51" s="631"/>
      <c r="E51" s="632"/>
      <c r="F51" s="70">
        <v>3</v>
      </c>
    </row>
    <row r="52" spans="2:6" s="76" customFormat="1" ht="20.25" customHeight="1">
      <c r="B52" s="82" t="s">
        <v>401</v>
      </c>
      <c r="C52" s="630" t="s">
        <v>420</v>
      </c>
      <c r="D52" s="631"/>
      <c r="E52" s="632"/>
      <c r="F52" s="70">
        <v>4</v>
      </c>
    </row>
    <row r="53" spans="2:6" s="76" customFormat="1" ht="20.25" customHeight="1">
      <c r="B53" s="83" t="s">
        <v>403</v>
      </c>
      <c r="C53" s="630" t="s">
        <v>421</v>
      </c>
      <c r="D53" s="631"/>
      <c r="E53" s="632"/>
      <c r="F53" s="70">
        <v>5</v>
      </c>
    </row>
    <row r="54" spans="2:6" s="76" customFormat="1" ht="20.25">
      <c r="B54" s="84"/>
      <c r="C54" s="84"/>
      <c r="D54" s="84"/>
      <c r="E54" s="84"/>
      <c r="F54" s="85"/>
    </row>
    <row r="55" spans="2:6" s="76" customFormat="1" ht="20.25"/>
    <row r="56" spans="2:6" s="76" customFormat="1" ht="20.25" customHeight="1">
      <c r="B56" s="77"/>
      <c r="C56" s="98" t="s">
        <v>395</v>
      </c>
      <c r="D56" s="98"/>
      <c r="E56" s="98"/>
      <c r="F56" s="85"/>
    </row>
    <row r="57" spans="2:6" s="76" customFormat="1" ht="20.25" customHeight="1">
      <c r="B57" s="79" t="s">
        <v>397</v>
      </c>
      <c r="C57" s="627" t="s">
        <v>422</v>
      </c>
      <c r="D57" s="628"/>
      <c r="E57" s="629"/>
      <c r="F57" s="70">
        <v>1</v>
      </c>
    </row>
    <row r="58" spans="2:6" s="76" customFormat="1" ht="20.25" customHeight="1">
      <c r="B58" s="80" t="s">
        <v>398</v>
      </c>
      <c r="C58" s="627" t="s">
        <v>423</v>
      </c>
      <c r="D58" s="628"/>
      <c r="E58" s="629"/>
      <c r="F58" s="70">
        <v>2</v>
      </c>
    </row>
    <row r="59" spans="2:6" s="76" customFormat="1" ht="20.25" customHeight="1">
      <c r="B59" s="81" t="s">
        <v>400</v>
      </c>
      <c r="C59" s="627" t="s">
        <v>424</v>
      </c>
      <c r="D59" s="628"/>
      <c r="E59" s="629"/>
      <c r="F59" s="70">
        <v>3</v>
      </c>
    </row>
    <row r="60" spans="2:6" s="76" customFormat="1" ht="20.25" customHeight="1">
      <c r="B60" s="82" t="s">
        <v>401</v>
      </c>
      <c r="C60" s="627" t="s">
        <v>425</v>
      </c>
      <c r="D60" s="628"/>
      <c r="E60" s="629"/>
      <c r="F60" s="70">
        <v>4</v>
      </c>
    </row>
    <row r="61" spans="2:6" s="76" customFormat="1" ht="20.25" customHeight="1">
      <c r="B61" s="83" t="s">
        <v>403</v>
      </c>
      <c r="C61" s="627" t="s">
        <v>426</v>
      </c>
      <c r="D61" s="628"/>
      <c r="E61" s="62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T4" sqref="T4"/>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40" t="s">
        <v>427</v>
      </c>
      <c r="C4" s="641"/>
      <c r="D4" s="641"/>
      <c r="E4" s="642" t="s">
        <v>428</v>
      </c>
      <c r="F4" s="642"/>
      <c r="G4" s="642"/>
      <c r="H4" s="642"/>
      <c r="I4" s="643"/>
      <c r="Q4" s="644" t="s">
        <v>429</v>
      </c>
      <c r="R4" s="644"/>
    </row>
    <row r="5" spans="2:19">
      <c r="B5" s="640"/>
      <c r="C5" s="641"/>
      <c r="D5" s="641"/>
      <c r="E5" s="642"/>
      <c r="F5" s="642"/>
      <c r="G5" s="642"/>
      <c r="H5" s="642"/>
      <c r="I5" s="643"/>
      <c r="Q5" s="644"/>
      <c r="R5" s="644"/>
    </row>
    <row r="6" spans="2:19">
      <c r="B6" s="640"/>
      <c r="C6" s="641"/>
      <c r="D6" s="641"/>
      <c r="E6" s="642"/>
      <c r="F6" s="642"/>
      <c r="G6" s="642"/>
      <c r="H6" s="642"/>
      <c r="I6" s="643"/>
      <c r="Q6" s="644"/>
      <c r="R6" s="644"/>
    </row>
    <row r="7" spans="2:19" ht="15.75" thickBot="1">
      <c r="B7" s="117"/>
      <c r="I7" s="118"/>
    </row>
    <row r="8" spans="2:19" ht="62.25" customHeight="1" thickBot="1">
      <c r="B8" s="645" t="s">
        <v>377</v>
      </c>
      <c r="C8" s="646"/>
      <c r="D8" s="56" t="s">
        <v>430</v>
      </c>
      <c r="E8" s="57">
        <v>5</v>
      </c>
      <c r="F8" s="57">
        <v>10</v>
      </c>
      <c r="G8" s="57">
        <v>15</v>
      </c>
      <c r="H8" s="57">
        <v>20</v>
      </c>
      <c r="I8" s="119">
        <v>25</v>
      </c>
      <c r="K8" s="647" t="s">
        <v>431</v>
      </c>
      <c r="L8" s="648"/>
      <c r="M8" s="648"/>
      <c r="N8" s="648"/>
      <c r="O8" s="648"/>
      <c r="P8" s="649"/>
      <c r="Q8" s="650" t="s">
        <v>432</v>
      </c>
      <c r="R8" s="650"/>
      <c r="S8" s="17" t="s">
        <v>374</v>
      </c>
    </row>
    <row r="9" spans="2:19" ht="62.25" customHeight="1" thickBot="1">
      <c r="B9" s="645"/>
      <c r="C9" s="646"/>
      <c r="D9" s="56" t="s">
        <v>433</v>
      </c>
      <c r="E9" s="58">
        <v>4</v>
      </c>
      <c r="F9" s="58">
        <v>8</v>
      </c>
      <c r="G9" s="57">
        <v>12</v>
      </c>
      <c r="H9" s="57">
        <v>16</v>
      </c>
      <c r="I9" s="119">
        <v>20</v>
      </c>
      <c r="K9" s="651" t="s">
        <v>434</v>
      </c>
      <c r="L9" s="652"/>
      <c r="M9" s="652"/>
      <c r="N9" s="652"/>
      <c r="O9" s="652"/>
      <c r="P9" s="652"/>
      <c r="Q9" s="653" t="s">
        <v>435</v>
      </c>
      <c r="R9" s="654"/>
      <c r="S9" s="17" t="s">
        <v>436</v>
      </c>
    </row>
    <row r="10" spans="2:19" ht="62.25" customHeight="1" thickBot="1">
      <c r="B10" s="645"/>
      <c r="C10" s="646"/>
      <c r="D10" s="56" t="s">
        <v>437</v>
      </c>
      <c r="E10" s="58">
        <v>3</v>
      </c>
      <c r="F10" s="58">
        <v>6</v>
      </c>
      <c r="G10" s="58">
        <v>9</v>
      </c>
      <c r="H10" s="57">
        <v>12</v>
      </c>
      <c r="I10" s="119">
        <v>15</v>
      </c>
      <c r="K10" s="655" t="s">
        <v>400</v>
      </c>
      <c r="L10" s="656"/>
      <c r="M10" s="656"/>
      <c r="N10" s="656"/>
      <c r="O10" s="656"/>
      <c r="P10" s="656"/>
      <c r="Q10" s="650" t="s">
        <v>438</v>
      </c>
      <c r="R10" s="650"/>
      <c r="S10" s="17" t="s">
        <v>439</v>
      </c>
    </row>
    <row r="11" spans="2:19" ht="62.25" customHeight="1">
      <c r="B11" s="645"/>
      <c r="C11" s="646"/>
      <c r="D11" s="56" t="s">
        <v>440</v>
      </c>
      <c r="E11" s="59">
        <v>2</v>
      </c>
      <c r="F11" s="58">
        <v>4</v>
      </c>
      <c r="G11" s="58">
        <v>6</v>
      </c>
      <c r="H11" s="57">
        <v>8</v>
      </c>
      <c r="I11" s="119">
        <v>10</v>
      </c>
      <c r="K11" s="657" t="s">
        <v>441</v>
      </c>
      <c r="L11" s="658"/>
      <c r="M11" s="658"/>
      <c r="N11" s="658"/>
      <c r="O11" s="658"/>
      <c r="P11" s="658"/>
      <c r="Q11" s="650" t="s">
        <v>373</v>
      </c>
      <c r="R11" s="659"/>
      <c r="S11" s="17" t="s">
        <v>373</v>
      </c>
    </row>
    <row r="12" spans="2:19" ht="62.25" customHeight="1">
      <c r="B12" s="645"/>
      <c r="C12" s="646"/>
      <c r="D12" s="56" t="s">
        <v>442</v>
      </c>
      <c r="E12" s="59">
        <v>1</v>
      </c>
      <c r="F12" s="59">
        <v>2</v>
      </c>
      <c r="G12" s="58">
        <v>3</v>
      </c>
      <c r="H12" s="57">
        <v>4</v>
      </c>
      <c r="I12" s="119">
        <v>5</v>
      </c>
    </row>
    <row r="13" spans="2:19" ht="62.25" customHeight="1" thickBot="1">
      <c r="B13" s="120"/>
      <c r="C13" s="638" t="s">
        <v>443</v>
      </c>
      <c r="D13" s="639"/>
      <c r="E13" s="121" t="s">
        <v>444</v>
      </c>
      <c r="F13" s="121" t="s">
        <v>445</v>
      </c>
      <c r="G13" s="121" t="s">
        <v>446</v>
      </c>
      <c r="H13" s="121" t="s">
        <v>447</v>
      </c>
      <c r="I13" s="122" t="s">
        <v>448</v>
      </c>
    </row>
    <row r="17" spans="4:6">
      <c r="D17" s="17"/>
      <c r="E17" s="17"/>
      <c r="F17" s="17"/>
    </row>
    <row r="18" spans="4:6" ht="15.75">
      <c r="D18" s="22" t="s">
        <v>449</v>
      </c>
      <c r="E18" s="123" t="s">
        <v>441</v>
      </c>
      <c r="F18" s="123">
        <v>1</v>
      </c>
    </row>
    <row r="19" spans="4:6">
      <c r="D19" s="22" t="s">
        <v>450</v>
      </c>
      <c r="E19" s="22" t="s">
        <v>441</v>
      </c>
      <c r="F19" s="22">
        <v>2</v>
      </c>
    </row>
    <row r="20" spans="4:6">
      <c r="D20" s="22" t="s">
        <v>451</v>
      </c>
      <c r="E20" s="22" t="s">
        <v>400</v>
      </c>
      <c r="F20" s="22">
        <v>2</v>
      </c>
    </row>
    <row r="21" spans="4:6">
      <c r="D21" s="22" t="s">
        <v>452</v>
      </c>
      <c r="E21" s="22" t="s">
        <v>453</v>
      </c>
      <c r="F21" s="22">
        <v>3</v>
      </c>
    </row>
    <row r="22" spans="4:6">
      <c r="D22" s="22" t="s">
        <v>454</v>
      </c>
      <c r="E22" s="22" t="s">
        <v>431</v>
      </c>
      <c r="F22" s="22">
        <v>4</v>
      </c>
    </row>
    <row r="23" spans="4:6">
      <c r="D23" s="22" t="s">
        <v>455</v>
      </c>
      <c r="E23" s="22" t="s">
        <v>441</v>
      </c>
      <c r="F23" s="22">
        <v>1</v>
      </c>
    </row>
    <row r="24" spans="4:6">
      <c r="D24" s="22" t="s">
        <v>456</v>
      </c>
      <c r="E24" s="22" t="s">
        <v>400</v>
      </c>
      <c r="F24" s="22">
        <v>2</v>
      </c>
    </row>
    <row r="25" spans="4:6">
      <c r="D25" s="22" t="s">
        <v>457</v>
      </c>
      <c r="E25" s="22" t="s">
        <v>400</v>
      </c>
      <c r="F25" s="22">
        <v>2</v>
      </c>
    </row>
    <row r="26" spans="4:6">
      <c r="D26" s="22" t="s">
        <v>458</v>
      </c>
      <c r="E26" s="22" t="s">
        <v>434</v>
      </c>
      <c r="F26" s="22">
        <v>3</v>
      </c>
    </row>
    <row r="27" spans="4:6">
      <c r="D27" s="22" t="s">
        <v>459</v>
      </c>
      <c r="E27" s="22" t="s">
        <v>431</v>
      </c>
      <c r="F27" s="22">
        <v>4</v>
      </c>
    </row>
    <row r="28" spans="4:6">
      <c r="D28" s="22" t="s">
        <v>460</v>
      </c>
      <c r="E28" s="22" t="s">
        <v>400</v>
      </c>
      <c r="F28" s="22">
        <v>2</v>
      </c>
    </row>
    <row r="29" spans="4:6">
      <c r="D29" s="22" t="s">
        <v>461</v>
      </c>
      <c r="E29" s="22" t="s">
        <v>400</v>
      </c>
      <c r="F29" s="22">
        <v>2</v>
      </c>
    </row>
    <row r="30" spans="4:6">
      <c r="D30" s="22" t="s">
        <v>462</v>
      </c>
      <c r="E30" s="22" t="s">
        <v>400</v>
      </c>
      <c r="F30" s="22">
        <v>2</v>
      </c>
    </row>
    <row r="31" spans="4:6">
      <c r="D31" s="22" t="s">
        <v>463</v>
      </c>
      <c r="E31" s="22" t="s">
        <v>434</v>
      </c>
      <c r="F31" s="22">
        <v>3</v>
      </c>
    </row>
    <row r="32" spans="4:6">
      <c r="D32" s="22" t="s">
        <v>464</v>
      </c>
      <c r="E32" s="22" t="s">
        <v>431</v>
      </c>
      <c r="F32" s="22">
        <v>4</v>
      </c>
    </row>
    <row r="33" spans="4:6">
      <c r="D33" s="22" t="s">
        <v>465</v>
      </c>
      <c r="E33" s="22" t="s">
        <v>400</v>
      </c>
      <c r="F33" s="22">
        <v>2</v>
      </c>
    </row>
    <row r="34" spans="4:6">
      <c r="D34" s="22" t="s">
        <v>466</v>
      </c>
      <c r="E34" s="22" t="s">
        <v>400</v>
      </c>
      <c r="F34" s="22">
        <v>2</v>
      </c>
    </row>
    <row r="35" spans="4:6">
      <c r="D35" s="22" t="s">
        <v>467</v>
      </c>
      <c r="E35" s="22" t="s">
        <v>434</v>
      </c>
      <c r="F35" s="22">
        <v>3</v>
      </c>
    </row>
    <row r="36" spans="4:6">
      <c r="D36" s="22" t="s">
        <v>468</v>
      </c>
      <c r="E36" s="22" t="s">
        <v>434</v>
      </c>
      <c r="F36" s="22">
        <v>3</v>
      </c>
    </row>
    <row r="37" spans="4:6">
      <c r="D37" s="22" t="s">
        <v>469</v>
      </c>
      <c r="E37" s="22" t="s">
        <v>431</v>
      </c>
      <c r="F37" s="22">
        <v>4</v>
      </c>
    </row>
    <row r="38" spans="4:6">
      <c r="D38" s="22" t="s">
        <v>470</v>
      </c>
      <c r="E38" s="22" t="s">
        <v>434</v>
      </c>
      <c r="F38" s="22">
        <v>3</v>
      </c>
    </row>
    <row r="39" spans="4:6">
      <c r="D39" s="22" t="s">
        <v>471</v>
      </c>
      <c r="E39" s="22" t="s">
        <v>434</v>
      </c>
      <c r="F39" s="22">
        <v>3</v>
      </c>
    </row>
    <row r="40" spans="4:6">
      <c r="D40" s="22" t="s">
        <v>472</v>
      </c>
      <c r="E40" s="22" t="s">
        <v>434</v>
      </c>
      <c r="F40" s="22">
        <v>3</v>
      </c>
    </row>
    <row r="41" spans="4:6">
      <c r="D41" s="22" t="s">
        <v>473</v>
      </c>
      <c r="E41" s="22" t="s">
        <v>434</v>
      </c>
      <c r="F41" s="22">
        <v>3</v>
      </c>
    </row>
    <row r="42" spans="4:6">
      <c r="D42" s="22" t="s">
        <v>474</v>
      </c>
      <c r="E42" s="22" t="s">
        <v>431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C15" zoomScale="85" zoomScaleNormal="85" workbookViewId="0">
      <selection activeCell="H10" sqref="H10:H19"/>
    </sheetView>
  </sheetViews>
  <sheetFormatPr baseColWidth="10" defaultColWidth="11.42578125" defaultRowHeight="15"/>
  <cols>
    <col min="1" max="1" width="6.5703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259</v>
      </c>
      <c r="B4" s="678"/>
      <c r="C4" s="495" t="s">
        <v>4</v>
      </c>
      <c r="D4" s="495"/>
      <c r="E4" s="495"/>
      <c r="F4" s="495"/>
      <c r="G4" s="495"/>
      <c r="H4" s="495"/>
      <c r="I4" s="495"/>
      <c r="J4" s="495"/>
      <c r="K4" s="495"/>
      <c r="L4" s="495"/>
      <c r="M4" s="49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77" t="s">
        <v>261</v>
      </c>
      <c r="B5" s="678"/>
      <c r="C5" s="496" t="s">
        <v>31</v>
      </c>
      <c r="D5" s="496"/>
      <c r="E5" s="496"/>
      <c r="F5" s="496"/>
      <c r="G5" s="496"/>
      <c r="H5" s="496"/>
      <c r="I5" s="496"/>
      <c r="J5" s="496"/>
      <c r="K5" s="496"/>
      <c r="L5" s="496"/>
      <c r="M5" s="49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262</v>
      </c>
      <c r="B6" s="678"/>
      <c r="C6" s="496" t="s">
        <v>263</v>
      </c>
      <c r="D6" s="496"/>
      <c r="E6" s="496"/>
      <c r="F6" s="496"/>
      <c r="G6" s="496"/>
      <c r="H6" s="496"/>
      <c r="I6" s="496"/>
      <c r="J6" s="496"/>
      <c r="K6" s="496"/>
      <c r="L6" s="496"/>
      <c r="M6" s="49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475</v>
      </c>
      <c r="B7" s="680"/>
      <c r="C7" s="681"/>
      <c r="D7" s="682" t="s">
        <v>476</v>
      </c>
      <c r="E7" s="682"/>
      <c r="F7" s="682"/>
      <c r="G7" s="683" t="s">
        <v>477</v>
      </c>
      <c r="H7" s="698" t="s">
        <v>478</v>
      </c>
      <c r="I7" s="700" t="s">
        <v>479</v>
      </c>
      <c r="J7" s="701"/>
      <c r="K7" s="700" t="s">
        <v>480</v>
      </c>
      <c r="L7" s="701"/>
      <c r="M7" s="702"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684"/>
      <c r="H8" s="699"/>
      <c r="I8" s="29" t="s">
        <v>484</v>
      </c>
      <c r="J8" s="29" t="s">
        <v>485</v>
      </c>
      <c r="K8" s="29" t="s">
        <v>486</v>
      </c>
      <c r="L8" s="29" t="s">
        <v>487</v>
      </c>
      <c r="M8" s="7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8"/>
      <c r="B9" s="709"/>
      <c r="C9" s="709"/>
      <c r="D9" s="709"/>
      <c r="E9" s="709"/>
      <c r="F9" s="709"/>
      <c r="G9" s="70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660" t="str">
        <f>'7. Mapa Final'!B10</f>
        <v>Inexactitud en la recolección de la Información Estadística por parte de los funcionarios de los despachos judiciales</v>
      </c>
      <c r="C10" s="660" t="str">
        <f>'7. Mapa Final'!C10</f>
        <v xml:space="preserve"> Posibilidad de incumplimiento de metas establecidas debido a la  presentación de datos o estimaciones equivocadas o incompletas relacionadas con la gestión judicial.</v>
      </c>
      <c r="D10" s="669" t="str">
        <f>'7. Mapa Final'!J10</f>
        <v>Muy Baja - 1</v>
      </c>
      <c r="E10" s="673" t="str">
        <f>'7. Mapa Final'!K10</f>
        <v>Leve - 1</v>
      </c>
      <c r="F10" s="663" t="str">
        <f>'7. Mapa Final'!M10</f>
        <v>Bajo - 1</v>
      </c>
      <c r="G10" s="534" t="s">
        <v>373</v>
      </c>
      <c r="H10" s="586" t="s">
        <v>507</v>
      </c>
      <c r="I10" s="704"/>
      <c r="J10" s="710" t="s">
        <v>511</v>
      </c>
      <c r="K10" s="707">
        <v>45292</v>
      </c>
      <c r="L10" s="707">
        <v>45382</v>
      </c>
      <c r="M10" s="586"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61"/>
      <c r="C11" s="661"/>
      <c r="D11" s="670"/>
      <c r="E11" s="674"/>
      <c r="F11" s="664"/>
      <c r="G11" s="534"/>
      <c r="H11" s="587"/>
      <c r="I11" s="705"/>
      <c r="J11" s="711"/>
      <c r="K11" s="705"/>
      <c r="L11" s="70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61"/>
      <c r="C12" s="661"/>
      <c r="D12" s="670"/>
      <c r="E12" s="674"/>
      <c r="F12" s="664"/>
      <c r="G12" s="534"/>
      <c r="H12" s="587"/>
      <c r="I12" s="705"/>
      <c r="J12" s="711"/>
      <c r="K12" s="705"/>
      <c r="L12" s="70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61"/>
      <c r="C13" s="661"/>
      <c r="D13" s="670"/>
      <c r="E13" s="674"/>
      <c r="F13" s="664"/>
      <c r="G13" s="534"/>
      <c r="H13" s="587"/>
      <c r="I13" s="705"/>
      <c r="J13" s="711"/>
      <c r="K13" s="705"/>
      <c r="L13" s="70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61"/>
      <c r="C14" s="661"/>
      <c r="D14" s="670"/>
      <c r="E14" s="674"/>
      <c r="F14" s="664"/>
      <c r="G14" s="534"/>
      <c r="H14" s="587"/>
      <c r="I14" s="705"/>
      <c r="J14" s="711"/>
      <c r="K14" s="705"/>
      <c r="L14" s="70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61"/>
      <c r="C15" s="661"/>
      <c r="D15" s="670"/>
      <c r="E15" s="674"/>
      <c r="F15" s="664"/>
      <c r="G15" s="534"/>
      <c r="H15" s="587"/>
      <c r="I15" s="705"/>
      <c r="J15" s="711"/>
      <c r="K15" s="705"/>
      <c r="L15" s="70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61"/>
      <c r="C16" s="661"/>
      <c r="D16" s="670"/>
      <c r="E16" s="674"/>
      <c r="F16" s="664"/>
      <c r="G16" s="534"/>
      <c r="H16" s="587"/>
      <c r="I16" s="705"/>
      <c r="J16" s="711"/>
      <c r="K16" s="705"/>
      <c r="L16" s="70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61"/>
      <c r="C17" s="661"/>
      <c r="D17" s="671"/>
      <c r="E17" s="675"/>
      <c r="F17" s="664"/>
      <c r="G17" s="534"/>
      <c r="H17" s="587"/>
      <c r="I17" s="705"/>
      <c r="J17" s="711"/>
      <c r="K17" s="705"/>
      <c r="L17" s="70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61"/>
      <c r="C18" s="661"/>
      <c r="D18" s="671"/>
      <c r="E18" s="675"/>
      <c r="F18" s="664"/>
      <c r="G18" s="534"/>
      <c r="H18" s="587"/>
      <c r="I18" s="705"/>
      <c r="J18" s="711"/>
      <c r="K18" s="705"/>
      <c r="L18" s="70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8"/>
      <c r="B19" s="662"/>
      <c r="C19" s="662"/>
      <c r="D19" s="672"/>
      <c r="E19" s="676"/>
      <c r="F19" s="665"/>
      <c r="G19" s="597"/>
      <c r="H19" s="588"/>
      <c r="I19" s="706"/>
      <c r="J19" s="712"/>
      <c r="K19" s="706"/>
      <c r="L19" s="70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6">
        <f>'7. Mapa Final'!A20</f>
        <v>2</v>
      </c>
      <c r="B20" s="660" t="str">
        <f>'7. Mapa Final'!B20</f>
        <v>Incumplimiento</v>
      </c>
      <c r="C20" s="660" t="str">
        <f>'7. Mapa Final'!C20</f>
        <v>Falta de concientización sobre la importancia que tienen los datos estadísticos para la toma de decisiones de la Corporación.</v>
      </c>
      <c r="D20" s="669" t="str">
        <f>'7. Mapa Final'!J20</f>
        <v>Muy Baja - 1</v>
      </c>
      <c r="E20" s="673" t="str">
        <f>'7. Mapa Final'!K20</f>
        <v>Leve - 1</v>
      </c>
      <c r="F20" s="663" t="str">
        <f>'7. Mapa Final'!M20</f>
        <v>Bajo - 1</v>
      </c>
      <c r="G20" s="534" t="s">
        <v>373</v>
      </c>
      <c r="H20" s="586" t="s">
        <v>508</v>
      </c>
      <c r="I20" s="704"/>
      <c r="J20" s="710" t="s">
        <v>511</v>
      </c>
      <c r="K20" s="707">
        <v>45292</v>
      </c>
      <c r="L20" s="707">
        <v>45382</v>
      </c>
      <c r="M20" s="586" t="s">
        <v>519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7"/>
      <c r="B21" s="661"/>
      <c r="C21" s="661"/>
      <c r="D21" s="670"/>
      <c r="E21" s="674"/>
      <c r="F21" s="664"/>
      <c r="G21" s="534"/>
      <c r="H21" s="587"/>
      <c r="I21" s="705"/>
      <c r="J21" s="711"/>
      <c r="K21" s="705"/>
      <c r="L21" s="70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7"/>
      <c r="B22" s="661"/>
      <c r="C22" s="661"/>
      <c r="D22" s="670"/>
      <c r="E22" s="674"/>
      <c r="F22" s="664"/>
      <c r="G22" s="534"/>
      <c r="H22" s="587"/>
      <c r="I22" s="705"/>
      <c r="J22" s="711"/>
      <c r="K22" s="705"/>
      <c r="L22" s="70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7"/>
      <c r="B23" s="661"/>
      <c r="C23" s="661"/>
      <c r="D23" s="670"/>
      <c r="E23" s="674"/>
      <c r="F23" s="664"/>
      <c r="G23" s="534"/>
      <c r="H23" s="587"/>
      <c r="I23" s="705"/>
      <c r="J23" s="711"/>
      <c r="K23" s="705"/>
      <c r="L23" s="70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61"/>
      <c r="C24" s="661"/>
      <c r="D24" s="670"/>
      <c r="E24" s="674"/>
      <c r="F24" s="664"/>
      <c r="G24" s="534"/>
      <c r="H24" s="587"/>
      <c r="I24" s="705"/>
      <c r="J24" s="711"/>
      <c r="K24" s="705"/>
      <c r="L24" s="70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61"/>
      <c r="C25" s="661"/>
      <c r="D25" s="670"/>
      <c r="E25" s="674"/>
      <c r="F25" s="664"/>
      <c r="G25" s="534"/>
      <c r="H25" s="587"/>
      <c r="I25" s="705"/>
      <c r="J25" s="711"/>
      <c r="K25" s="705"/>
      <c r="L25" s="705"/>
      <c r="M25" s="587"/>
      <c r="N25" s="34"/>
      <c r="O25" s="34"/>
    </row>
    <row r="26" spans="1:169">
      <c r="A26" s="667"/>
      <c r="B26" s="661"/>
      <c r="C26" s="661"/>
      <c r="D26" s="670"/>
      <c r="E26" s="674"/>
      <c r="F26" s="664"/>
      <c r="G26" s="534"/>
      <c r="H26" s="587"/>
      <c r="I26" s="705"/>
      <c r="J26" s="711"/>
      <c r="K26" s="705"/>
      <c r="L26" s="705"/>
      <c r="M26" s="587"/>
      <c r="N26" s="34"/>
      <c r="O26" s="34"/>
    </row>
    <row r="27" spans="1:169">
      <c r="A27" s="667"/>
      <c r="B27" s="661"/>
      <c r="C27" s="661"/>
      <c r="D27" s="671"/>
      <c r="E27" s="675"/>
      <c r="F27" s="664"/>
      <c r="G27" s="534"/>
      <c r="H27" s="587"/>
      <c r="I27" s="705"/>
      <c r="J27" s="711"/>
      <c r="K27" s="705"/>
      <c r="L27" s="705"/>
      <c r="M27" s="587"/>
      <c r="N27" s="34"/>
      <c r="O27" s="34"/>
    </row>
    <row r="28" spans="1:169">
      <c r="A28" s="667"/>
      <c r="B28" s="661"/>
      <c r="C28" s="661"/>
      <c r="D28" s="671"/>
      <c r="E28" s="675"/>
      <c r="F28" s="664"/>
      <c r="G28" s="534"/>
      <c r="H28" s="587"/>
      <c r="I28" s="705"/>
      <c r="J28" s="711"/>
      <c r="K28" s="705"/>
      <c r="L28" s="705"/>
      <c r="M28" s="587"/>
      <c r="N28" s="34"/>
      <c r="O28" s="34"/>
    </row>
    <row r="29" spans="1:169" ht="15.75" thickBot="1">
      <c r="A29" s="668"/>
      <c r="B29" s="662"/>
      <c r="C29" s="662"/>
      <c r="D29" s="672"/>
      <c r="E29" s="676"/>
      <c r="F29" s="665"/>
      <c r="G29" s="597"/>
      <c r="H29" s="588"/>
      <c r="I29" s="706"/>
      <c r="J29" s="712"/>
      <c r="K29" s="706"/>
      <c r="L29" s="706"/>
      <c r="M29" s="588"/>
      <c r="N29" s="34"/>
      <c r="O29" s="34"/>
    </row>
    <row r="30" spans="1:169" ht="15" customHeight="1">
      <c r="A30" s="666">
        <f>'7. Mapa Final'!A30</f>
        <v>3</v>
      </c>
      <c r="B30" s="660" t="str">
        <f>'7. Mapa Final'!B30</f>
        <v>Pérdida o extravío de la información</v>
      </c>
      <c r="C30" s="660" t="str">
        <f>'7. Mapa Final'!C30</f>
        <v>Pérdida total o parcial de la información por fallas técnicas o tecnológicas en las herramientas disponibles</v>
      </c>
      <c r="D30" s="669" t="str">
        <f>'7. Mapa Final'!J30</f>
        <v>Muy Baja - 1</v>
      </c>
      <c r="E30" s="673" t="str">
        <f>'7. Mapa Final'!K30</f>
        <v>Leve - 1</v>
      </c>
      <c r="F30" s="663" t="str">
        <f>'7. Mapa Final'!M30</f>
        <v>Bajo - 1</v>
      </c>
      <c r="G30" s="534" t="s">
        <v>373</v>
      </c>
      <c r="H30" s="586" t="s">
        <v>510</v>
      </c>
      <c r="I30" s="710" t="s">
        <v>511</v>
      </c>
      <c r="J30" s="704"/>
      <c r="K30" s="707"/>
      <c r="L30" s="707"/>
      <c r="M30" s="704" t="s">
        <v>523</v>
      </c>
    </row>
    <row r="31" spans="1:169">
      <c r="A31" s="667"/>
      <c r="B31" s="661"/>
      <c r="C31" s="661"/>
      <c r="D31" s="670"/>
      <c r="E31" s="674"/>
      <c r="F31" s="664"/>
      <c r="G31" s="534"/>
      <c r="H31" s="587"/>
      <c r="I31" s="711"/>
      <c r="J31" s="705"/>
      <c r="K31" s="705"/>
      <c r="L31" s="705"/>
      <c r="M31" s="705"/>
    </row>
    <row r="32" spans="1:169">
      <c r="A32" s="667"/>
      <c r="B32" s="661"/>
      <c r="C32" s="661"/>
      <c r="D32" s="670"/>
      <c r="E32" s="674"/>
      <c r="F32" s="664"/>
      <c r="G32" s="534"/>
      <c r="H32" s="587"/>
      <c r="I32" s="711"/>
      <c r="J32" s="705"/>
      <c r="K32" s="705"/>
      <c r="L32" s="705"/>
      <c r="M32" s="705"/>
    </row>
    <row r="33" spans="1:13">
      <c r="A33" s="667"/>
      <c r="B33" s="661"/>
      <c r="C33" s="661"/>
      <c r="D33" s="670"/>
      <c r="E33" s="674"/>
      <c r="F33" s="664"/>
      <c r="G33" s="534"/>
      <c r="H33" s="587"/>
      <c r="I33" s="711"/>
      <c r="J33" s="705"/>
      <c r="K33" s="705"/>
      <c r="L33" s="705"/>
      <c r="M33" s="705"/>
    </row>
    <row r="34" spans="1:13">
      <c r="A34" s="667"/>
      <c r="B34" s="661"/>
      <c r="C34" s="661"/>
      <c r="D34" s="670"/>
      <c r="E34" s="674"/>
      <c r="F34" s="664"/>
      <c r="G34" s="534"/>
      <c r="H34" s="587"/>
      <c r="I34" s="711"/>
      <c r="J34" s="705"/>
      <c r="K34" s="705"/>
      <c r="L34" s="705"/>
      <c r="M34" s="705"/>
    </row>
    <row r="35" spans="1:13">
      <c r="A35" s="667"/>
      <c r="B35" s="661"/>
      <c r="C35" s="661"/>
      <c r="D35" s="670"/>
      <c r="E35" s="674"/>
      <c r="F35" s="664"/>
      <c r="G35" s="534"/>
      <c r="H35" s="587"/>
      <c r="I35" s="711"/>
      <c r="J35" s="705"/>
      <c r="K35" s="705"/>
      <c r="L35" s="705"/>
      <c r="M35" s="705"/>
    </row>
    <row r="36" spans="1:13">
      <c r="A36" s="667"/>
      <c r="B36" s="661"/>
      <c r="C36" s="661"/>
      <c r="D36" s="670"/>
      <c r="E36" s="674"/>
      <c r="F36" s="664"/>
      <c r="G36" s="534"/>
      <c r="H36" s="587"/>
      <c r="I36" s="711"/>
      <c r="J36" s="705"/>
      <c r="K36" s="705"/>
      <c r="L36" s="705"/>
      <c r="M36" s="705"/>
    </row>
    <row r="37" spans="1:13">
      <c r="A37" s="667"/>
      <c r="B37" s="661"/>
      <c r="C37" s="661"/>
      <c r="D37" s="671"/>
      <c r="E37" s="675"/>
      <c r="F37" s="664"/>
      <c r="G37" s="534"/>
      <c r="H37" s="587"/>
      <c r="I37" s="711"/>
      <c r="J37" s="705"/>
      <c r="K37" s="705"/>
      <c r="L37" s="705"/>
      <c r="M37" s="705"/>
    </row>
    <row r="38" spans="1:13">
      <c r="A38" s="667"/>
      <c r="B38" s="661"/>
      <c r="C38" s="661"/>
      <c r="D38" s="671"/>
      <c r="E38" s="675"/>
      <c r="F38" s="664"/>
      <c r="G38" s="534"/>
      <c r="H38" s="587"/>
      <c r="I38" s="711"/>
      <c r="J38" s="705"/>
      <c r="K38" s="705"/>
      <c r="L38" s="705"/>
      <c r="M38" s="705"/>
    </row>
    <row r="39" spans="1:13" ht="15.75" thickBot="1">
      <c r="A39" s="668"/>
      <c r="B39" s="662"/>
      <c r="C39" s="662"/>
      <c r="D39" s="672"/>
      <c r="E39" s="676"/>
      <c r="F39" s="665"/>
      <c r="G39" s="597"/>
      <c r="H39" s="588"/>
      <c r="I39" s="712"/>
      <c r="J39" s="706"/>
      <c r="K39" s="706"/>
      <c r="L39" s="706"/>
      <c r="M39" s="706"/>
    </row>
    <row r="40" spans="1:13" ht="15" hidden="1" customHeight="1">
      <c r="A40" s="695">
        <f>'7. Mapa Final'!A40</f>
        <v>4</v>
      </c>
      <c r="B40" s="660" t="str">
        <f>'7. Mapa Final'!B40</f>
        <v xml:space="preserve">Recibir dádivas o beneficios a nombre propio o de terceros para, no entregar o entregar información privilegiada o confidencial </v>
      </c>
      <c r="C40" s="660" t="str">
        <f>'7. Mapa Final'!C40</f>
        <v xml:space="preserve">Posibilidad de actos indebidos de  los servidores judiciales debido a  la carencia en transparencia, etica y valores </v>
      </c>
      <c r="D40" s="669" t="str">
        <f>'7. Mapa Final'!J40</f>
        <v>Muy Baja - 1</v>
      </c>
      <c r="E40" s="673" t="str">
        <f>'7. Mapa Final'!K40</f>
        <v>Moderado - 3</v>
      </c>
      <c r="F40" s="663" t="str">
        <f>'7. Mapa Final'!M40</f>
        <v>Moderado - 3</v>
      </c>
      <c r="G40" s="534" t="s">
        <v>436</v>
      </c>
      <c r="H40" s="713"/>
      <c r="I40" s="713"/>
      <c r="J40" s="713"/>
      <c r="K40" s="713"/>
      <c r="L40" s="713"/>
      <c r="M40" s="713"/>
    </row>
    <row r="41" spans="1:13" hidden="1">
      <c r="A41" s="696"/>
      <c r="B41" s="661"/>
      <c r="C41" s="661"/>
      <c r="D41" s="670"/>
      <c r="E41" s="674"/>
      <c r="F41" s="664"/>
      <c r="G41" s="534"/>
      <c r="H41" s="714"/>
      <c r="I41" s="714"/>
      <c r="J41" s="714"/>
      <c r="K41" s="714"/>
      <c r="L41" s="714"/>
      <c r="M41" s="714"/>
    </row>
    <row r="42" spans="1:13" hidden="1">
      <c r="A42" s="696"/>
      <c r="B42" s="661"/>
      <c r="C42" s="661"/>
      <c r="D42" s="670"/>
      <c r="E42" s="674"/>
      <c r="F42" s="664"/>
      <c r="G42" s="534"/>
      <c r="H42" s="714"/>
      <c r="I42" s="714"/>
      <c r="J42" s="714"/>
      <c r="K42" s="714"/>
      <c r="L42" s="714"/>
      <c r="M42" s="714"/>
    </row>
    <row r="43" spans="1:13" hidden="1">
      <c r="A43" s="696"/>
      <c r="B43" s="661"/>
      <c r="C43" s="661"/>
      <c r="D43" s="670"/>
      <c r="E43" s="674"/>
      <c r="F43" s="664"/>
      <c r="G43" s="534"/>
      <c r="H43" s="714"/>
      <c r="I43" s="714"/>
      <c r="J43" s="714"/>
      <c r="K43" s="714"/>
      <c r="L43" s="714"/>
      <c r="M43" s="714"/>
    </row>
    <row r="44" spans="1:13" hidden="1">
      <c r="A44" s="696"/>
      <c r="B44" s="661"/>
      <c r="C44" s="661"/>
      <c r="D44" s="670"/>
      <c r="E44" s="674"/>
      <c r="F44" s="664"/>
      <c r="G44" s="534"/>
      <c r="H44" s="714"/>
      <c r="I44" s="714"/>
      <c r="J44" s="714"/>
      <c r="K44" s="714"/>
      <c r="L44" s="714"/>
      <c r="M44" s="714"/>
    </row>
    <row r="45" spans="1:13" hidden="1">
      <c r="A45" s="696"/>
      <c r="B45" s="661"/>
      <c r="C45" s="661"/>
      <c r="D45" s="670"/>
      <c r="E45" s="674"/>
      <c r="F45" s="664"/>
      <c r="G45" s="534"/>
      <c r="H45" s="714"/>
      <c r="I45" s="714"/>
      <c r="J45" s="714"/>
      <c r="K45" s="714"/>
      <c r="L45" s="714"/>
      <c r="M45" s="714"/>
    </row>
    <row r="46" spans="1:13" hidden="1">
      <c r="A46" s="696"/>
      <c r="B46" s="661"/>
      <c r="C46" s="661"/>
      <c r="D46" s="670"/>
      <c r="E46" s="674"/>
      <c r="F46" s="664"/>
      <c r="G46" s="534"/>
      <c r="H46" s="714"/>
      <c r="I46" s="714"/>
      <c r="J46" s="714"/>
      <c r="K46" s="714"/>
      <c r="L46" s="714"/>
      <c r="M46" s="714"/>
    </row>
    <row r="47" spans="1:13" hidden="1">
      <c r="A47" s="696"/>
      <c r="B47" s="661"/>
      <c r="C47" s="661"/>
      <c r="D47" s="671"/>
      <c r="E47" s="675"/>
      <c r="F47" s="664"/>
      <c r="G47" s="534"/>
      <c r="H47" s="714"/>
      <c r="I47" s="714"/>
      <c r="J47" s="714"/>
      <c r="K47" s="714"/>
      <c r="L47" s="714"/>
      <c r="M47" s="714"/>
    </row>
    <row r="48" spans="1:13" hidden="1">
      <c r="A48" s="696"/>
      <c r="B48" s="661"/>
      <c r="C48" s="661"/>
      <c r="D48" s="671"/>
      <c r="E48" s="675"/>
      <c r="F48" s="664"/>
      <c r="G48" s="534"/>
      <c r="H48" s="714"/>
      <c r="I48" s="714"/>
      <c r="J48" s="714"/>
      <c r="K48" s="714"/>
      <c r="L48" s="714"/>
      <c r="M48" s="714"/>
    </row>
    <row r="49" spans="1:13" ht="15.75" hidden="1" thickBot="1">
      <c r="A49" s="697"/>
      <c r="B49" s="662"/>
      <c r="C49" s="662"/>
      <c r="D49" s="672"/>
      <c r="E49" s="676"/>
      <c r="F49" s="665"/>
      <c r="G49" s="597"/>
      <c r="H49" s="715"/>
      <c r="I49" s="715"/>
      <c r="J49" s="715"/>
      <c r="K49" s="715"/>
      <c r="L49" s="715"/>
      <c r="M49" s="715"/>
    </row>
    <row r="50" spans="1:13" ht="15" hidden="1" customHeight="1">
      <c r="A50" s="695">
        <f>'7. Mapa Final'!A50</f>
        <v>5</v>
      </c>
      <c r="B50" s="660" t="str">
        <f>'7. Mapa Final'!B50</f>
        <v>Ofrecer, prometer, entregar, aceptar o solicitar una ventaja indebida para modificar los resultados estadísticos, con el objeto de favorecer intereses propios o de terceros.</v>
      </c>
      <c r="C50" s="660" t="str">
        <f>'7. Mapa Final'!C50</f>
        <v xml:space="preserve">Cuando por indebido interés se permite manipular, sustraer, extraviar información estadística propiciando negligencia o favorecimiento propio o de terceros. </v>
      </c>
      <c r="D50" s="669" t="str">
        <f>'7. Mapa Final'!J50</f>
        <v>Muy Baja - 1</v>
      </c>
      <c r="E50" s="673" t="str">
        <f>'7. Mapa Final'!K50</f>
        <v>Mayor - 4</v>
      </c>
      <c r="F50" s="663" t="str">
        <f>'7. Mapa Final'!M50</f>
        <v>Alto  - 4</v>
      </c>
      <c r="G50" s="534" t="s">
        <v>436</v>
      </c>
      <c r="H50" s="713"/>
      <c r="I50" s="713"/>
      <c r="J50" s="713"/>
      <c r="K50" s="713"/>
      <c r="L50" s="713"/>
      <c r="M50" s="713"/>
    </row>
    <row r="51" spans="1:13" hidden="1">
      <c r="A51" s="696"/>
      <c r="B51" s="661"/>
      <c r="C51" s="661"/>
      <c r="D51" s="670"/>
      <c r="E51" s="674"/>
      <c r="F51" s="664"/>
      <c r="G51" s="534"/>
      <c r="H51" s="714"/>
      <c r="I51" s="714"/>
      <c r="J51" s="714"/>
      <c r="K51" s="714"/>
      <c r="L51" s="714"/>
      <c r="M51" s="714"/>
    </row>
    <row r="52" spans="1:13" hidden="1">
      <c r="A52" s="696"/>
      <c r="B52" s="661"/>
      <c r="C52" s="661"/>
      <c r="D52" s="670"/>
      <c r="E52" s="674"/>
      <c r="F52" s="664"/>
      <c r="G52" s="534"/>
      <c r="H52" s="714"/>
      <c r="I52" s="714"/>
      <c r="J52" s="714"/>
      <c r="K52" s="714"/>
      <c r="L52" s="714"/>
      <c r="M52" s="714"/>
    </row>
    <row r="53" spans="1:13" hidden="1">
      <c r="A53" s="696"/>
      <c r="B53" s="661"/>
      <c r="C53" s="661"/>
      <c r="D53" s="670"/>
      <c r="E53" s="674"/>
      <c r="F53" s="664"/>
      <c r="G53" s="534"/>
      <c r="H53" s="714"/>
      <c r="I53" s="714"/>
      <c r="J53" s="714"/>
      <c r="K53" s="714"/>
      <c r="L53" s="714"/>
      <c r="M53" s="714"/>
    </row>
    <row r="54" spans="1:13" hidden="1">
      <c r="A54" s="696"/>
      <c r="B54" s="661"/>
      <c r="C54" s="661"/>
      <c r="D54" s="670"/>
      <c r="E54" s="674"/>
      <c r="F54" s="664"/>
      <c r="G54" s="534"/>
      <c r="H54" s="714"/>
      <c r="I54" s="714"/>
      <c r="J54" s="714"/>
      <c r="K54" s="714"/>
      <c r="L54" s="714"/>
      <c r="M54" s="714"/>
    </row>
    <row r="55" spans="1:13" hidden="1">
      <c r="A55" s="696"/>
      <c r="B55" s="661"/>
      <c r="C55" s="661"/>
      <c r="D55" s="670"/>
      <c r="E55" s="674"/>
      <c r="F55" s="664"/>
      <c r="G55" s="534"/>
      <c r="H55" s="714"/>
      <c r="I55" s="714"/>
      <c r="J55" s="714"/>
      <c r="K55" s="714"/>
      <c r="L55" s="714"/>
      <c r="M55" s="714"/>
    </row>
    <row r="56" spans="1:13" hidden="1">
      <c r="A56" s="696"/>
      <c r="B56" s="661"/>
      <c r="C56" s="661"/>
      <c r="D56" s="670"/>
      <c r="E56" s="674"/>
      <c r="F56" s="664"/>
      <c r="G56" s="534"/>
      <c r="H56" s="714"/>
      <c r="I56" s="714"/>
      <c r="J56" s="714"/>
      <c r="K56" s="714"/>
      <c r="L56" s="714"/>
      <c r="M56" s="714"/>
    </row>
    <row r="57" spans="1:13" hidden="1">
      <c r="A57" s="696"/>
      <c r="B57" s="661"/>
      <c r="C57" s="661"/>
      <c r="D57" s="671"/>
      <c r="E57" s="675"/>
      <c r="F57" s="664"/>
      <c r="G57" s="534"/>
      <c r="H57" s="714"/>
      <c r="I57" s="714"/>
      <c r="J57" s="714"/>
      <c r="K57" s="714"/>
      <c r="L57" s="714"/>
      <c r="M57" s="714"/>
    </row>
    <row r="58" spans="1:13" hidden="1">
      <c r="A58" s="696"/>
      <c r="B58" s="661"/>
      <c r="C58" s="661"/>
      <c r="D58" s="671"/>
      <c r="E58" s="675"/>
      <c r="F58" s="664"/>
      <c r="G58" s="534"/>
      <c r="H58" s="714"/>
      <c r="I58" s="714"/>
      <c r="J58" s="714"/>
      <c r="K58" s="714"/>
      <c r="L58" s="714"/>
      <c r="M58" s="714"/>
    </row>
    <row r="59" spans="1:13" ht="15.75" hidden="1" thickBot="1">
      <c r="A59" s="697"/>
      <c r="B59" s="662"/>
      <c r="C59" s="662"/>
      <c r="D59" s="672"/>
      <c r="E59" s="676"/>
      <c r="F59" s="665"/>
      <c r="G59" s="597"/>
      <c r="H59" s="715"/>
      <c r="I59" s="715"/>
      <c r="J59" s="715"/>
      <c r="K59" s="715"/>
      <c r="L59" s="715"/>
      <c r="M59" s="715"/>
    </row>
    <row r="60" spans="1:13" ht="15" hidden="1" customHeight="1">
      <c r="A60" s="695">
        <f>'7. Mapa Final'!A60</f>
        <v>6</v>
      </c>
      <c r="B60" s="66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0" t="str">
        <f>'7. Mapa Final'!C60</f>
        <v>Cuando se favorece indebidamente a oferentes a través de evaluaciones de propuestas que direccionen la elección o designación de contratistas en la fase precontractual de proyectos con recursos públicos, en beneficio propio o de terceros.</v>
      </c>
      <c r="D60" s="669" t="str">
        <f>'7. Mapa Final'!J60</f>
        <v>Muy Baja - 1</v>
      </c>
      <c r="E60" s="673" t="str">
        <f>'7. Mapa Final'!K60</f>
        <v>Mayor - 4</v>
      </c>
      <c r="F60" s="663" t="str">
        <f>'7. Mapa Final'!M60</f>
        <v>Alto  - 4</v>
      </c>
      <c r="G60" s="534" t="s">
        <v>436</v>
      </c>
      <c r="H60" s="713"/>
      <c r="I60" s="713"/>
      <c r="J60" s="713"/>
      <c r="K60" s="713"/>
      <c r="L60" s="713"/>
      <c r="M60" s="713"/>
    </row>
    <row r="61" spans="1:13" hidden="1">
      <c r="A61" s="696"/>
      <c r="B61" s="661"/>
      <c r="C61" s="661"/>
      <c r="D61" s="670"/>
      <c r="E61" s="674"/>
      <c r="F61" s="664"/>
      <c r="G61" s="534"/>
      <c r="H61" s="714"/>
      <c r="I61" s="714"/>
      <c r="J61" s="714"/>
      <c r="K61" s="714"/>
      <c r="L61" s="714"/>
      <c r="M61" s="714"/>
    </row>
    <row r="62" spans="1:13" hidden="1">
      <c r="A62" s="696"/>
      <c r="B62" s="661"/>
      <c r="C62" s="661"/>
      <c r="D62" s="670"/>
      <c r="E62" s="674"/>
      <c r="F62" s="664"/>
      <c r="G62" s="534"/>
      <c r="H62" s="714"/>
      <c r="I62" s="714"/>
      <c r="J62" s="714"/>
      <c r="K62" s="714"/>
      <c r="L62" s="714"/>
      <c r="M62" s="714"/>
    </row>
    <row r="63" spans="1:13" hidden="1">
      <c r="A63" s="696"/>
      <c r="B63" s="661"/>
      <c r="C63" s="661"/>
      <c r="D63" s="670"/>
      <c r="E63" s="674"/>
      <c r="F63" s="664"/>
      <c r="G63" s="534"/>
      <c r="H63" s="714"/>
      <c r="I63" s="714"/>
      <c r="J63" s="714"/>
      <c r="K63" s="714"/>
      <c r="L63" s="714"/>
      <c r="M63" s="714"/>
    </row>
    <row r="64" spans="1:13" hidden="1">
      <c r="A64" s="696"/>
      <c r="B64" s="661"/>
      <c r="C64" s="661"/>
      <c r="D64" s="670"/>
      <c r="E64" s="674"/>
      <c r="F64" s="664"/>
      <c r="G64" s="534"/>
      <c r="H64" s="714"/>
      <c r="I64" s="714"/>
      <c r="J64" s="714"/>
      <c r="K64" s="714"/>
      <c r="L64" s="714"/>
      <c r="M64" s="714"/>
    </row>
    <row r="65" spans="1:13" hidden="1">
      <c r="A65" s="696"/>
      <c r="B65" s="661"/>
      <c r="C65" s="661"/>
      <c r="D65" s="670"/>
      <c r="E65" s="674"/>
      <c r="F65" s="664"/>
      <c r="G65" s="534"/>
      <c r="H65" s="714"/>
      <c r="I65" s="714"/>
      <c r="J65" s="714"/>
      <c r="K65" s="714"/>
      <c r="L65" s="714"/>
      <c r="M65" s="714"/>
    </row>
    <row r="66" spans="1:13" hidden="1">
      <c r="A66" s="696"/>
      <c r="B66" s="661"/>
      <c r="C66" s="661"/>
      <c r="D66" s="670"/>
      <c r="E66" s="674"/>
      <c r="F66" s="664"/>
      <c r="G66" s="534"/>
      <c r="H66" s="714"/>
      <c r="I66" s="714"/>
      <c r="J66" s="714"/>
      <c r="K66" s="714"/>
      <c r="L66" s="714"/>
      <c r="M66" s="714"/>
    </row>
    <row r="67" spans="1:13" hidden="1">
      <c r="A67" s="696"/>
      <c r="B67" s="661"/>
      <c r="C67" s="661"/>
      <c r="D67" s="671"/>
      <c r="E67" s="675"/>
      <c r="F67" s="664"/>
      <c r="G67" s="534"/>
      <c r="H67" s="714"/>
      <c r="I67" s="714"/>
      <c r="J67" s="714"/>
      <c r="K67" s="714"/>
      <c r="L67" s="714"/>
      <c r="M67" s="714"/>
    </row>
    <row r="68" spans="1:13" hidden="1">
      <c r="A68" s="696"/>
      <c r="B68" s="661"/>
      <c r="C68" s="661"/>
      <c r="D68" s="671"/>
      <c r="E68" s="675"/>
      <c r="F68" s="664"/>
      <c r="G68" s="534"/>
      <c r="H68" s="714"/>
      <c r="I68" s="714"/>
      <c r="J68" s="714"/>
      <c r="K68" s="714"/>
      <c r="L68" s="714"/>
      <c r="M68" s="714"/>
    </row>
    <row r="69" spans="1:13" ht="15.75" hidden="1" thickBot="1">
      <c r="A69" s="697"/>
      <c r="B69" s="662"/>
      <c r="C69" s="662"/>
      <c r="D69" s="672"/>
      <c r="E69" s="676"/>
      <c r="F69" s="665"/>
      <c r="G69" s="597"/>
      <c r="H69" s="715"/>
      <c r="I69" s="715"/>
      <c r="J69" s="715"/>
      <c r="K69" s="715"/>
      <c r="L69" s="715"/>
      <c r="M69" s="715"/>
    </row>
    <row r="70" spans="1:13" ht="15" hidden="1" customHeight="1">
      <c r="A70" s="695">
        <f>'7. Mapa Final'!A70</f>
        <v>7</v>
      </c>
      <c r="B70" s="660" t="str">
        <f>'7. Mapa Final'!B70</f>
        <v>Ofrecer, prometer, entregar, aceptar o solicitar una ventaja indebida para influir o direccionar los conceptos en la supervisión técnica en los procesos de contratación con el objetivo de favorecer intereses propios o de terceros.</v>
      </c>
      <c r="C70" s="660" t="str">
        <f>'7. Mapa Final'!C70</f>
        <v>Cuando se favorece indebidamente a contratistas a través de conceptos en la supervisión técnica que direccionen la ejecución del contrato en beneficio propio o de terceros.</v>
      </c>
      <c r="D70" s="669" t="str">
        <f>'7. Mapa Final'!J70</f>
        <v>Muy Baja - 1</v>
      </c>
      <c r="E70" s="673" t="str">
        <f>'7. Mapa Final'!K70</f>
        <v>Leve - 1</v>
      </c>
      <c r="F70" s="663" t="str">
        <f>'7. Mapa Final'!M70</f>
        <v>Bajo - 1</v>
      </c>
      <c r="G70" s="534" t="s">
        <v>436</v>
      </c>
      <c r="H70" s="713"/>
      <c r="I70" s="713"/>
      <c r="J70" s="713"/>
      <c r="K70" s="713"/>
      <c r="L70" s="713"/>
      <c r="M70" s="713"/>
    </row>
    <row r="71" spans="1:13" hidden="1">
      <c r="A71" s="696"/>
      <c r="B71" s="661"/>
      <c r="C71" s="661"/>
      <c r="D71" s="670"/>
      <c r="E71" s="674"/>
      <c r="F71" s="664"/>
      <c r="G71" s="534"/>
      <c r="H71" s="714"/>
      <c r="I71" s="714"/>
      <c r="J71" s="714"/>
      <c r="K71" s="714"/>
      <c r="L71" s="714"/>
      <c r="M71" s="714"/>
    </row>
    <row r="72" spans="1:13" hidden="1">
      <c r="A72" s="696"/>
      <c r="B72" s="661"/>
      <c r="C72" s="661"/>
      <c r="D72" s="670"/>
      <c r="E72" s="674"/>
      <c r="F72" s="664"/>
      <c r="G72" s="534"/>
      <c r="H72" s="714"/>
      <c r="I72" s="714"/>
      <c r="J72" s="714"/>
      <c r="K72" s="714"/>
      <c r="L72" s="714"/>
      <c r="M72" s="714"/>
    </row>
    <row r="73" spans="1:13" hidden="1">
      <c r="A73" s="696"/>
      <c r="B73" s="661"/>
      <c r="C73" s="661"/>
      <c r="D73" s="670"/>
      <c r="E73" s="674"/>
      <c r="F73" s="664"/>
      <c r="G73" s="534"/>
      <c r="H73" s="714"/>
      <c r="I73" s="714"/>
      <c r="J73" s="714"/>
      <c r="K73" s="714"/>
      <c r="L73" s="714"/>
      <c r="M73" s="714"/>
    </row>
    <row r="74" spans="1:13" hidden="1">
      <c r="A74" s="696"/>
      <c r="B74" s="661"/>
      <c r="C74" s="661"/>
      <c r="D74" s="670"/>
      <c r="E74" s="674"/>
      <c r="F74" s="664"/>
      <c r="G74" s="534"/>
      <c r="H74" s="714"/>
      <c r="I74" s="714"/>
      <c r="J74" s="714"/>
      <c r="K74" s="714"/>
      <c r="L74" s="714"/>
      <c r="M74" s="714"/>
    </row>
    <row r="75" spans="1:13" hidden="1">
      <c r="A75" s="696"/>
      <c r="B75" s="661"/>
      <c r="C75" s="661"/>
      <c r="D75" s="670"/>
      <c r="E75" s="674"/>
      <c r="F75" s="664"/>
      <c r="G75" s="534"/>
      <c r="H75" s="714"/>
      <c r="I75" s="714"/>
      <c r="J75" s="714"/>
      <c r="K75" s="714"/>
      <c r="L75" s="714"/>
      <c r="M75" s="714"/>
    </row>
    <row r="76" spans="1:13" hidden="1">
      <c r="A76" s="696"/>
      <c r="B76" s="661"/>
      <c r="C76" s="661"/>
      <c r="D76" s="670"/>
      <c r="E76" s="674"/>
      <c r="F76" s="664"/>
      <c r="G76" s="534"/>
      <c r="H76" s="714"/>
      <c r="I76" s="714"/>
      <c r="J76" s="714"/>
      <c r="K76" s="714"/>
      <c r="L76" s="714"/>
      <c r="M76" s="714"/>
    </row>
    <row r="77" spans="1:13" hidden="1">
      <c r="A77" s="696"/>
      <c r="B77" s="661"/>
      <c r="C77" s="661"/>
      <c r="D77" s="671"/>
      <c r="E77" s="675"/>
      <c r="F77" s="664"/>
      <c r="G77" s="534"/>
      <c r="H77" s="714"/>
      <c r="I77" s="714"/>
      <c r="J77" s="714"/>
      <c r="K77" s="714"/>
      <c r="L77" s="714"/>
      <c r="M77" s="714"/>
    </row>
    <row r="78" spans="1:13" hidden="1">
      <c r="A78" s="696"/>
      <c r="B78" s="661"/>
      <c r="C78" s="661"/>
      <c r="D78" s="671"/>
      <c r="E78" s="675"/>
      <c r="F78" s="664"/>
      <c r="G78" s="534"/>
      <c r="H78" s="714"/>
      <c r="I78" s="714"/>
      <c r="J78" s="714"/>
      <c r="K78" s="714"/>
      <c r="L78" s="714"/>
      <c r="M78" s="714"/>
    </row>
    <row r="79" spans="1:13" ht="15.75" hidden="1" thickBot="1">
      <c r="A79" s="697"/>
      <c r="B79" s="662"/>
      <c r="C79" s="662"/>
      <c r="D79" s="672"/>
      <c r="E79" s="676"/>
      <c r="F79" s="665"/>
      <c r="G79" s="597"/>
      <c r="H79" s="715"/>
      <c r="I79" s="715"/>
      <c r="J79" s="715"/>
      <c r="K79" s="715"/>
      <c r="L79" s="715"/>
      <c r="M79" s="715"/>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D10" zoomScale="85" zoomScaleNormal="85" workbookViewId="0">
      <selection activeCell="M30" sqref="M30:M3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3.1406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259</v>
      </c>
      <c r="B4" s="678"/>
      <c r="C4" s="495" t="s">
        <v>4</v>
      </c>
      <c r="D4" s="495"/>
      <c r="E4" s="495"/>
      <c r="F4" s="495"/>
      <c r="G4" s="495"/>
      <c r="H4" s="495"/>
      <c r="I4" s="495"/>
      <c r="J4" s="495"/>
      <c r="K4" s="495"/>
      <c r="L4" s="495"/>
      <c r="M4" s="49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261</v>
      </c>
      <c r="B5" s="678"/>
      <c r="C5" s="496" t="s">
        <v>31</v>
      </c>
      <c r="D5" s="496"/>
      <c r="E5" s="496"/>
      <c r="F5" s="496"/>
      <c r="G5" s="496"/>
      <c r="H5" s="496"/>
      <c r="I5" s="496"/>
      <c r="J5" s="496"/>
      <c r="K5" s="496"/>
      <c r="L5" s="496"/>
      <c r="M5" s="49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262</v>
      </c>
      <c r="B6" s="678"/>
      <c r="C6" s="496" t="s">
        <v>520</v>
      </c>
      <c r="D6" s="496"/>
      <c r="E6" s="496"/>
      <c r="F6" s="496"/>
      <c r="G6" s="496"/>
      <c r="H6" s="496"/>
      <c r="I6" s="496"/>
      <c r="J6" s="496"/>
      <c r="K6" s="496"/>
      <c r="L6" s="496"/>
      <c r="M6" s="49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475</v>
      </c>
      <c r="B7" s="680"/>
      <c r="C7" s="681"/>
      <c r="D7" s="682" t="s">
        <v>476</v>
      </c>
      <c r="E7" s="682"/>
      <c r="F7" s="682"/>
      <c r="G7" s="683" t="s">
        <v>477</v>
      </c>
      <c r="H7" s="698" t="s">
        <v>478</v>
      </c>
      <c r="I7" s="700" t="s">
        <v>479</v>
      </c>
      <c r="J7" s="701"/>
      <c r="K7" s="700" t="s">
        <v>480</v>
      </c>
      <c r="L7" s="701"/>
      <c r="M7" s="702"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684"/>
      <c r="H8" s="699"/>
      <c r="I8" s="29" t="s">
        <v>484</v>
      </c>
      <c r="J8" s="29" t="s">
        <v>485</v>
      </c>
      <c r="K8" s="29" t="s">
        <v>486</v>
      </c>
      <c r="L8" s="29" t="s">
        <v>487</v>
      </c>
      <c r="M8" s="7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8"/>
      <c r="B9" s="709"/>
      <c r="C9" s="709"/>
      <c r="D9" s="709"/>
      <c r="E9" s="709"/>
      <c r="F9" s="709"/>
      <c r="G9" s="70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0">
        <f>'7. Mapa Final'!A10</f>
        <v>1</v>
      </c>
      <c r="B10" s="660" t="str">
        <f>'7. Mapa Final'!B10</f>
        <v>Inexactitud en la recolección de la Información Estadística por parte de los funcionarios de los despachos judiciales</v>
      </c>
      <c r="C10" s="660" t="str">
        <f>'7. Mapa Final'!C10</f>
        <v xml:space="preserve"> Posibilidad de incumplimiento de metas establecidas debido a la  presentación de datos o estimaciones equivocadas o incompletas relacionadas con la gestión judicial.</v>
      </c>
      <c r="D10" s="669" t="str">
        <f>'7. Mapa Final'!J10</f>
        <v>Muy Baja - 1</v>
      </c>
      <c r="E10" s="673" t="str">
        <f>'7. Mapa Final'!K10</f>
        <v>Leve - 1</v>
      </c>
      <c r="F10" s="663" t="str">
        <f>'7. Mapa Final'!M10</f>
        <v>Bajo - 1</v>
      </c>
      <c r="G10" s="534" t="s">
        <v>373</v>
      </c>
      <c r="H10" s="586" t="s">
        <v>507</v>
      </c>
      <c r="I10" s="704"/>
      <c r="J10" s="710" t="s">
        <v>511</v>
      </c>
      <c r="K10" s="707">
        <v>45383</v>
      </c>
      <c r="L10" s="707">
        <v>45473</v>
      </c>
      <c r="M10" s="586"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1"/>
      <c r="B11" s="661"/>
      <c r="C11" s="661"/>
      <c r="D11" s="670"/>
      <c r="E11" s="674"/>
      <c r="F11" s="664"/>
      <c r="G11" s="534"/>
      <c r="H11" s="587"/>
      <c r="I11" s="705"/>
      <c r="J11" s="711"/>
      <c r="K11" s="705"/>
      <c r="L11" s="70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1"/>
      <c r="B12" s="661"/>
      <c r="C12" s="661"/>
      <c r="D12" s="670"/>
      <c r="E12" s="674"/>
      <c r="F12" s="664"/>
      <c r="G12" s="534"/>
      <c r="H12" s="587"/>
      <c r="I12" s="705"/>
      <c r="J12" s="711"/>
      <c r="K12" s="705"/>
      <c r="L12" s="70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1"/>
      <c r="B13" s="661"/>
      <c r="C13" s="661"/>
      <c r="D13" s="670"/>
      <c r="E13" s="674"/>
      <c r="F13" s="664"/>
      <c r="G13" s="534"/>
      <c r="H13" s="587"/>
      <c r="I13" s="705"/>
      <c r="J13" s="711"/>
      <c r="K13" s="705"/>
      <c r="L13" s="70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1"/>
      <c r="B14" s="661"/>
      <c r="C14" s="661"/>
      <c r="D14" s="670"/>
      <c r="E14" s="674"/>
      <c r="F14" s="664"/>
      <c r="G14" s="534"/>
      <c r="H14" s="587"/>
      <c r="I14" s="705"/>
      <c r="J14" s="711"/>
      <c r="K14" s="705"/>
      <c r="L14" s="70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1"/>
      <c r="B15" s="661"/>
      <c r="C15" s="661"/>
      <c r="D15" s="670"/>
      <c r="E15" s="674"/>
      <c r="F15" s="664"/>
      <c r="G15" s="534"/>
      <c r="H15" s="587"/>
      <c r="I15" s="705"/>
      <c r="J15" s="711"/>
      <c r="K15" s="705"/>
      <c r="L15" s="70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1"/>
      <c r="B16" s="661"/>
      <c r="C16" s="661"/>
      <c r="D16" s="670"/>
      <c r="E16" s="674"/>
      <c r="F16" s="664"/>
      <c r="G16" s="534"/>
      <c r="H16" s="587"/>
      <c r="I16" s="705"/>
      <c r="J16" s="711"/>
      <c r="K16" s="705"/>
      <c r="L16" s="70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1"/>
      <c r="B17" s="661"/>
      <c r="C17" s="661"/>
      <c r="D17" s="671"/>
      <c r="E17" s="675"/>
      <c r="F17" s="664"/>
      <c r="G17" s="534"/>
      <c r="H17" s="587"/>
      <c r="I17" s="705"/>
      <c r="J17" s="711"/>
      <c r="K17" s="705"/>
      <c r="L17" s="70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1"/>
      <c r="B18" s="661"/>
      <c r="C18" s="661"/>
      <c r="D18" s="671"/>
      <c r="E18" s="675"/>
      <c r="F18" s="664"/>
      <c r="G18" s="534"/>
      <c r="H18" s="587"/>
      <c r="I18" s="705"/>
      <c r="J18" s="711"/>
      <c r="K18" s="705"/>
      <c r="L18" s="70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2"/>
      <c r="B19" s="662"/>
      <c r="C19" s="662"/>
      <c r="D19" s="672"/>
      <c r="E19" s="676"/>
      <c r="F19" s="665"/>
      <c r="G19" s="597"/>
      <c r="H19" s="588"/>
      <c r="I19" s="706"/>
      <c r="J19" s="712"/>
      <c r="K19" s="706"/>
      <c r="L19" s="70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0">
        <f>'7. Mapa Final'!A20</f>
        <v>2</v>
      </c>
      <c r="B20" s="660" t="str">
        <f>'7. Mapa Final'!B20</f>
        <v>Incumplimiento</v>
      </c>
      <c r="C20" s="660" t="str">
        <f>'7. Mapa Final'!C20</f>
        <v>Falta de concientización sobre la importancia que tienen los datos estadísticos para la toma de decisiones de la Corporación.</v>
      </c>
      <c r="D20" s="669" t="str">
        <f>'7. Mapa Final'!J20</f>
        <v>Muy Baja - 1</v>
      </c>
      <c r="E20" s="673" t="str">
        <f>'7. Mapa Final'!K20</f>
        <v>Leve - 1</v>
      </c>
      <c r="F20" s="663" t="str">
        <f>'7. Mapa Final'!M20</f>
        <v>Bajo - 1</v>
      </c>
      <c r="G20" s="534" t="s">
        <v>373</v>
      </c>
      <c r="H20" s="586" t="s">
        <v>508</v>
      </c>
      <c r="I20" s="704"/>
      <c r="J20" s="710" t="s">
        <v>511</v>
      </c>
      <c r="K20" s="707">
        <v>45383</v>
      </c>
      <c r="L20" s="707">
        <v>45473</v>
      </c>
      <c r="M20" s="586"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1"/>
      <c r="B21" s="661"/>
      <c r="C21" s="661"/>
      <c r="D21" s="670"/>
      <c r="E21" s="674"/>
      <c r="F21" s="664"/>
      <c r="G21" s="534"/>
      <c r="H21" s="587"/>
      <c r="I21" s="705"/>
      <c r="J21" s="711"/>
      <c r="K21" s="705"/>
      <c r="L21" s="70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1"/>
      <c r="B22" s="661"/>
      <c r="C22" s="661"/>
      <c r="D22" s="670"/>
      <c r="E22" s="674"/>
      <c r="F22" s="664"/>
      <c r="G22" s="534"/>
      <c r="H22" s="587"/>
      <c r="I22" s="705"/>
      <c r="J22" s="711"/>
      <c r="K22" s="705"/>
      <c r="L22" s="70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1"/>
      <c r="B23" s="661"/>
      <c r="C23" s="661"/>
      <c r="D23" s="670"/>
      <c r="E23" s="674"/>
      <c r="F23" s="664"/>
      <c r="G23" s="534"/>
      <c r="H23" s="587"/>
      <c r="I23" s="705"/>
      <c r="J23" s="711"/>
      <c r="K23" s="705"/>
      <c r="L23" s="70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1"/>
      <c r="B24" s="661"/>
      <c r="C24" s="661"/>
      <c r="D24" s="670"/>
      <c r="E24" s="674"/>
      <c r="F24" s="664"/>
      <c r="G24" s="534"/>
      <c r="H24" s="587"/>
      <c r="I24" s="705"/>
      <c r="J24" s="711"/>
      <c r="K24" s="705"/>
      <c r="L24" s="70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1"/>
      <c r="B25" s="661"/>
      <c r="C25" s="661"/>
      <c r="D25" s="670"/>
      <c r="E25" s="674"/>
      <c r="F25" s="664"/>
      <c r="G25" s="534"/>
      <c r="H25" s="587"/>
      <c r="I25" s="705"/>
      <c r="J25" s="711"/>
      <c r="K25" s="705"/>
      <c r="L25" s="705"/>
      <c r="M25" s="587"/>
      <c r="N25" s="34"/>
      <c r="O25" s="34"/>
    </row>
    <row r="26" spans="1:169">
      <c r="A26" s="661"/>
      <c r="B26" s="661"/>
      <c r="C26" s="661"/>
      <c r="D26" s="670"/>
      <c r="E26" s="674"/>
      <c r="F26" s="664"/>
      <c r="G26" s="534"/>
      <c r="H26" s="587"/>
      <c r="I26" s="705"/>
      <c r="J26" s="711"/>
      <c r="K26" s="705"/>
      <c r="L26" s="705"/>
      <c r="M26" s="587"/>
      <c r="N26" s="34"/>
      <c r="O26" s="34"/>
    </row>
    <row r="27" spans="1:169">
      <c r="A27" s="661"/>
      <c r="B27" s="661"/>
      <c r="C27" s="661"/>
      <c r="D27" s="671"/>
      <c r="E27" s="675"/>
      <c r="F27" s="664"/>
      <c r="G27" s="534"/>
      <c r="H27" s="587"/>
      <c r="I27" s="705"/>
      <c r="J27" s="711"/>
      <c r="K27" s="705"/>
      <c r="L27" s="705"/>
      <c r="M27" s="587"/>
      <c r="N27" s="34"/>
      <c r="O27" s="34"/>
    </row>
    <row r="28" spans="1:169">
      <c r="A28" s="661"/>
      <c r="B28" s="661"/>
      <c r="C28" s="661"/>
      <c r="D28" s="671"/>
      <c r="E28" s="675"/>
      <c r="F28" s="664"/>
      <c r="G28" s="534"/>
      <c r="H28" s="587"/>
      <c r="I28" s="705"/>
      <c r="J28" s="711"/>
      <c r="K28" s="705"/>
      <c r="L28" s="705"/>
      <c r="M28" s="587"/>
      <c r="N28" s="34"/>
      <c r="O28" s="34"/>
    </row>
    <row r="29" spans="1:169" ht="15.75" thickBot="1">
      <c r="A29" s="662"/>
      <c r="B29" s="662"/>
      <c r="C29" s="662"/>
      <c r="D29" s="672"/>
      <c r="E29" s="676"/>
      <c r="F29" s="665"/>
      <c r="G29" s="597"/>
      <c r="H29" s="588"/>
      <c r="I29" s="706"/>
      <c r="J29" s="712"/>
      <c r="K29" s="706"/>
      <c r="L29" s="706"/>
      <c r="M29" s="588"/>
      <c r="N29" s="34"/>
      <c r="O29" s="34"/>
    </row>
    <row r="30" spans="1:169" ht="15" customHeight="1">
      <c r="A30" s="660">
        <f>'7. Mapa Final'!A30</f>
        <v>3</v>
      </c>
      <c r="B30" s="660" t="str">
        <f>'7. Mapa Final'!B30</f>
        <v>Pérdida o extravío de la información</v>
      </c>
      <c r="C30" s="660" t="str">
        <f>'7. Mapa Final'!C30</f>
        <v>Pérdida total o parcial de la información por fallas técnicas o tecnológicas en las herramientas disponibles</v>
      </c>
      <c r="D30" s="669" t="str">
        <f>'7. Mapa Final'!J30</f>
        <v>Muy Baja - 1</v>
      </c>
      <c r="E30" s="673" t="str">
        <f>'7. Mapa Final'!K30</f>
        <v>Leve - 1</v>
      </c>
      <c r="F30" s="663" t="str">
        <f>'7. Mapa Final'!M30</f>
        <v>Bajo - 1</v>
      </c>
      <c r="G30" s="534" t="s">
        <v>373</v>
      </c>
      <c r="H30" s="586" t="s">
        <v>510</v>
      </c>
      <c r="I30" s="710" t="s">
        <v>511</v>
      </c>
      <c r="J30" s="704"/>
      <c r="K30" s="707"/>
      <c r="L30" s="707"/>
      <c r="M30" s="704" t="s">
        <v>528</v>
      </c>
    </row>
    <row r="31" spans="1:169">
      <c r="A31" s="661"/>
      <c r="B31" s="661"/>
      <c r="C31" s="661"/>
      <c r="D31" s="670"/>
      <c r="E31" s="674"/>
      <c r="F31" s="664"/>
      <c r="G31" s="534"/>
      <c r="H31" s="587"/>
      <c r="I31" s="711"/>
      <c r="J31" s="705"/>
      <c r="K31" s="705"/>
      <c r="L31" s="705"/>
      <c r="M31" s="705"/>
    </row>
    <row r="32" spans="1:169">
      <c r="A32" s="661"/>
      <c r="B32" s="661"/>
      <c r="C32" s="661"/>
      <c r="D32" s="670"/>
      <c r="E32" s="674"/>
      <c r="F32" s="664"/>
      <c r="G32" s="534"/>
      <c r="H32" s="587"/>
      <c r="I32" s="711"/>
      <c r="J32" s="705"/>
      <c r="K32" s="705"/>
      <c r="L32" s="705"/>
      <c r="M32" s="705"/>
    </row>
    <row r="33" spans="1:13">
      <c r="A33" s="661"/>
      <c r="B33" s="661"/>
      <c r="C33" s="661"/>
      <c r="D33" s="670"/>
      <c r="E33" s="674"/>
      <c r="F33" s="664"/>
      <c r="G33" s="534"/>
      <c r="H33" s="587"/>
      <c r="I33" s="711"/>
      <c r="J33" s="705"/>
      <c r="K33" s="705"/>
      <c r="L33" s="705"/>
      <c r="M33" s="705"/>
    </row>
    <row r="34" spans="1:13">
      <c r="A34" s="661"/>
      <c r="B34" s="661"/>
      <c r="C34" s="661"/>
      <c r="D34" s="670"/>
      <c r="E34" s="674"/>
      <c r="F34" s="664"/>
      <c r="G34" s="534"/>
      <c r="H34" s="587"/>
      <c r="I34" s="711"/>
      <c r="J34" s="705"/>
      <c r="K34" s="705"/>
      <c r="L34" s="705"/>
      <c r="M34" s="705"/>
    </row>
    <row r="35" spans="1:13">
      <c r="A35" s="661"/>
      <c r="B35" s="661"/>
      <c r="C35" s="661"/>
      <c r="D35" s="670"/>
      <c r="E35" s="674"/>
      <c r="F35" s="664"/>
      <c r="G35" s="534"/>
      <c r="H35" s="587"/>
      <c r="I35" s="711"/>
      <c r="J35" s="705"/>
      <c r="K35" s="705"/>
      <c r="L35" s="705"/>
      <c r="M35" s="705"/>
    </row>
    <row r="36" spans="1:13">
      <c r="A36" s="661"/>
      <c r="B36" s="661"/>
      <c r="C36" s="661"/>
      <c r="D36" s="670"/>
      <c r="E36" s="674"/>
      <c r="F36" s="664"/>
      <c r="G36" s="534"/>
      <c r="H36" s="587"/>
      <c r="I36" s="711"/>
      <c r="J36" s="705"/>
      <c r="K36" s="705"/>
      <c r="L36" s="705"/>
      <c r="M36" s="705"/>
    </row>
    <row r="37" spans="1:13">
      <c r="A37" s="661"/>
      <c r="B37" s="661"/>
      <c r="C37" s="661"/>
      <c r="D37" s="671"/>
      <c r="E37" s="675"/>
      <c r="F37" s="664"/>
      <c r="G37" s="534"/>
      <c r="H37" s="587"/>
      <c r="I37" s="711"/>
      <c r="J37" s="705"/>
      <c r="K37" s="705"/>
      <c r="L37" s="705"/>
      <c r="M37" s="705"/>
    </row>
    <row r="38" spans="1:13">
      <c r="A38" s="661"/>
      <c r="B38" s="661"/>
      <c r="C38" s="661"/>
      <c r="D38" s="671"/>
      <c r="E38" s="675"/>
      <c r="F38" s="664"/>
      <c r="G38" s="534"/>
      <c r="H38" s="587"/>
      <c r="I38" s="711"/>
      <c r="J38" s="705"/>
      <c r="K38" s="705"/>
      <c r="L38" s="705"/>
      <c r="M38" s="705"/>
    </row>
    <row r="39" spans="1:13" ht="15.75" thickBot="1">
      <c r="A39" s="662"/>
      <c r="B39" s="662"/>
      <c r="C39" s="662"/>
      <c r="D39" s="672"/>
      <c r="E39" s="676"/>
      <c r="F39" s="665"/>
      <c r="G39" s="597"/>
      <c r="H39" s="588"/>
      <c r="I39" s="712"/>
      <c r="J39" s="706"/>
      <c r="K39" s="706"/>
      <c r="L39" s="706"/>
      <c r="M39" s="706"/>
    </row>
    <row r="40" spans="1:13" ht="15" hidden="1" customHeight="1">
      <c r="A40" s="660">
        <f>'7. Mapa Final'!A40</f>
        <v>4</v>
      </c>
      <c r="B40" s="660" t="str">
        <f>'7. Mapa Final'!B40</f>
        <v xml:space="preserve">Recibir dádivas o beneficios a nombre propio o de terceros para, no entregar o entregar información privilegiada o confidencial </v>
      </c>
      <c r="C40" s="660" t="str">
        <f>'7. Mapa Final'!C40</f>
        <v xml:space="preserve">Posibilidad de actos indebidos de  los servidores judiciales debido a  la carencia en transparencia, etica y valores </v>
      </c>
      <c r="D40" s="669" t="str">
        <f>'7. Mapa Final'!J40</f>
        <v>Muy Baja - 1</v>
      </c>
      <c r="E40" s="673" t="str">
        <f>'7. Mapa Final'!K40</f>
        <v>Moderado - 3</v>
      </c>
      <c r="F40" s="663" t="str">
        <f>'7. Mapa Final'!M40</f>
        <v>Moderado - 3</v>
      </c>
      <c r="G40" s="534" t="s">
        <v>436</v>
      </c>
      <c r="H40" s="713"/>
      <c r="I40" s="713"/>
      <c r="J40" s="713"/>
      <c r="K40" s="713"/>
      <c r="L40" s="713"/>
      <c r="M40" s="713"/>
    </row>
    <row r="41" spans="1:13" hidden="1">
      <c r="A41" s="661"/>
      <c r="B41" s="661"/>
      <c r="C41" s="661"/>
      <c r="D41" s="670"/>
      <c r="E41" s="674"/>
      <c r="F41" s="664"/>
      <c r="G41" s="534"/>
      <c r="H41" s="714"/>
      <c r="I41" s="714"/>
      <c r="J41" s="714"/>
      <c r="K41" s="714"/>
      <c r="L41" s="714"/>
      <c r="M41" s="714"/>
    </row>
    <row r="42" spans="1:13" hidden="1">
      <c r="A42" s="661"/>
      <c r="B42" s="661"/>
      <c r="C42" s="661"/>
      <c r="D42" s="670"/>
      <c r="E42" s="674"/>
      <c r="F42" s="664"/>
      <c r="G42" s="534"/>
      <c r="H42" s="714"/>
      <c r="I42" s="714"/>
      <c r="J42" s="714"/>
      <c r="K42" s="714"/>
      <c r="L42" s="714"/>
      <c r="M42" s="714"/>
    </row>
    <row r="43" spans="1:13" hidden="1">
      <c r="A43" s="661"/>
      <c r="B43" s="661"/>
      <c r="C43" s="661"/>
      <c r="D43" s="670"/>
      <c r="E43" s="674"/>
      <c r="F43" s="664"/>
      <c r="G43" s="534"/>
      <c r="H43" s="714"/>
      <c r="I43" s="714"/>
      <c r="J43" s="714"/>
      <c r="K43" s="714"/>
      <c r="L43" s="714"/>
      <c r="M43" s="714"/>
    </row>
    <row r="44" spans="1:13" hidden="1">
      <c r="A44" s="661"/>
      <c r="B44" s="661"/>
      <c r="C44" s="661"/>
      <c r="D44" s="670"/>
      <c r="E44" s="674"/>
      <c r="F44" s="664"/>
      <c r="G44" s="534"/>
      <c r="H44" s="714"/>
      <c r="I44" s="714"/>
      <c r="J44" s="714"/>
      <c r="K44" s="714"/>
      <c r="L44" s="714"/>
      <c r="M44" s="714"/>
    </row>
    <row r="45" spans="1:13" hidden="1">
      <c r="A45" s="661"/>
      <c r="B45" s="661"/>
      <c r="C45" s="661"/>
      <c r="D45" s="670"/>
      <c r="E45" s="674"/>
      <c r="F45" s="664"/>
      <c r="G45" s="534"/>
      <c r="H45" s="714"/>
      <c r="I45" s="714"/>
      <c r="J45" s="714"/>
      <c r="K45" s="714"/>
      <c r="L45" s="714"/>
      <c r="M45" s="714"/>
    </row>
    <row r="46" spans="1:13" hidden="1">
      <c r="A46" s="661"/>
      <c r="B46" s="661"/>
      <c r="C46" s="661"/>
      <c r="D46" s="670"/>
      <c r="E46" s="674"/>
      <c r="F46" s="664"/>
      <c r="G46" s="534"/>
      <c r="H46" s="714"/>
      <c r="I46" s="714"/>
      <c r="J46" s="714"/>
      <c r="K46" s="714"/>
      <c r="L46" s="714"/>
      <c r="M46" s="714"/>
    </row>
    <row r="47" spans="1:13" hidden="1">
      <c r="A47" s="661"/>
      <c r="B47" s="661"/>
      <c r="C47" s="661"/>
      <c r="D47" s="671"/>
      <c r="E47" s="675"/>
      <c r="F47" s="664"/>
      <c r="G47" s="534"/>
      <c r="H47" s="714"/>
      <c r="I47" s="714"/>
      <c r="J47" s="714"/>
      <c r="K47" s="714"/>
      <c r="L47" s="714"/>
      <c r="M47" s="714"/>
    </row>
    <row r="48" spans="1:13" hidden="1">
      <c r="A48" s="661"/>
      <c r="B48" s="661"/>
      <c r="C48" s="661"/>
      <c r="D48" s="671"/>
      <c r="E48" s="675"/>
      <c r="F48" s="664"/>
      <c r="G48" s="534"/>
      <c r="H48" s="714"/>
      <c r="I48" s="714"/>
      <c r="J48" s="714"/>
      <c r="K48" s="714"/>
      <c r="L48" s="714"/>
      <c r="M48" s="714"/>
    </row>
    <row r="49" spans="1:13" ht="15.75" hidden="1" thickBot="1">
      <c r="A49" s="662"/>
      <c r="B49" s="662"/>
      <c r="C49" s="662"/>
      <c r="D49" s="672"/>
      <c r="E49" s="676"/>
      <c r="F49" s="665"/>
      <c r="G49" s="597"/>
      <c r="H49" s="715"/>
      <c r="I49" s="715"/>
      <c r="J49" s="715"/>
      <c r="K49" s="715"/>
      <c r="L49" s="715"/>
      <c r="M49" s="715"/>
    </row>
    <row r="50" spans="1:13" ht="15" hidden="1" customHeight="1">
      <c r="A50" s="660">
        <f>'7. Mapa Final'!A50</f>
        <v>5</v>
      </c>
      <c r="B50" s="660" t="str">
        <f>'7. Mapa Final'!B50</f>
        <v>Ofrecer, prometer, entregar, aceptar o solicitar una ventaja indebida para modificar los resultados estadísticos, con el objeto de favorecer intereses propios o de terceros.</v>
      </c>
      <c r="C50" s="660" t="str">
        <f>'7. Mapa Final'!C50</f>
        <v xml:space="preserve">Cuando por indebido interés se permite manipular, sustraer, extraviar información estadística propiciando negligencia o favorecimiento propio o de terceros. </v>
      </c>
      <c r="D50" s="669" t="str">
        <f>'7. Mapa Final'!J50</f>
        <v>Muy Baja - 1</v>
      </c>
      <c r="E50" s="673" t="str">
        <f>'7. Mapa Final'!K50</f>
        <v>Mayor - 4</v>
      </c>
      <c r="F50" s="663" t="str">
        <f>'7. Mapa Final'!M50</f>
        <v>Alto  - 4</v>
      </c>
      <c r="G50" s="534" t="s">
        <v>436</v>
      </c>
      <c r="H50" s="713"/>
      <c r="I50" s="713"/>
      <c r="J50" s="713"/>
      <c r="K50" s="713"/>
      <c r="L50" s="713"/>
      <c r="M50" s="713"/>
    </row>
    <row r="51" spans="1:13" hidden="1">
      <c r="A51" s="661"/>
      <c r="B51" s="661"/>
      <c r="C51" s="661"/>
      <c r="D51" s="670"/>
      <c r="E51" s="674"/>
      <c r="F51" s="664"/>
      <c r="G51" s="534"/>
      <c r="H51" s="714"/>
      <c r="I51" s="714"/>
      <c r="J51" s="714"/>
      <c r="K51" s="714"/>
      <c r="L51" s="714"/>
      <c r="M51" s="714"/>
    </row>
    <row r="52" spans="1:13" hidden="1">
      <c r="A52" s="661"/>
      <c r="B52" s="661"/>
      <c r="C52" s="661"/>
      <c r="D52" s="670"/>
      <c r="E52" s="674"/>
      <c r="F52" s="664"/>
      <c r="G52" s="534"/>
      <c r="H52" s="714"/>
      <c r="I52" s="714"/>
      <c r="J52" s="714"/>
      <c r="K52" s="714"/>
      <c r="L52" s="714"/>
      <c r="M52" s="714"/>
    </row>
    <row r="53" spans="1:13" hidden="1">
      <c r="A53" s="661"/>
      <c r="B53" s="661"/>
      <c r="C53" s="661"/>
      <c r="D53" s="670"/>
      <c r="E53" s="674"/>
      <c r="F53" s="664"/>
      <c r="G53" s="534"/>
      <c r="H53" s="714"/>
      <c r="I53" s="714"/>
      <c r="J53" s="714"/>
      <c r="K53" s="714"/>
      <c r="L53" s="714"/>
      <c r="M53" s="714"/>
    </row>
    <row r="54" spans="1:13" hidden="1">
      <c r="A54" s="661"/>
      <c r="B54" s="661"/>
      <c r="C54" s="661"/>
      <c r="D54" s="670"/>
      <c r="E54" s="674"/>
      <c r="F54" s="664"/>
      <c r="G54" s="534"/>
      <c r="H54" s="714"/>
      <c r="I54" s="714"/>
      <c r="J54" s="714"/>
      <c r="K54" s="714"/>
      <c r="L54" s="714"/>
      <c r="M54" s="714"/>
    </row>
    <row r="55" spans="1:13" hidden="1">
      <c r="A55" s="661"/>
      <c r="B55" s="661"/>
      <c r="C55" s="661"/>
      <c r="D55" s="670"/>
      <c r="E55" s="674"/>
      <c r="F55" s="664"/>
      <c r="G55" s="534"/>
      <c r="H55" s="714"/>
      <c r="I55" s="714"/>
      <c r="J55" s="714"/>
      <c r="K55" s="714"/>
      <c r="L55" s="714"/>
      <c r="M55" s="714"/>
    </row>
    <row r="56" spans="1:13" hidden="1">
      <c r="A56" s="661"/>
      <c r="B56" s="661"/>
      <c r="C56" s="661"/>
      <c r="D56" s="670"/>
      <c r="E56" s="674"/>
      <c r="F56" s="664"/>
      <c r="G56" s="534"/>
      <c r="H56" s="714"/>
      <c r="I56" s="714"/>
      <c r="J56" s="714"/>
      <c r="K56" s="714"/>
      <c r="L56" s="714"/>
      <c r="M56" s="714"/>
    </row>
    <row r="57" spans="1:13" hidden="1">
      <c r="A57" s="661"/>
      <c r="B57" s="661"/>
      <c r="C57" s="661"/>
      <c r="D57" s="671"/>
      <c r="E57" s="675"/>
      <c r="F57" s="664"/>
      <c r="G57" s="534"/>
      <c r="H57" s="714"/>
      <c r="I57" s="714"/>
      <c r="J57" s="714"/>
      <c r="K57" s="714"/>
      <c r="L57" s="714"/>
      <c r="M57" s="714"/>
    </row>
    <row r="58" spans="1:13" hidden="1">
      <c r="A58" s="661"/>
      <c r="B58" s="661"/>
      <c r="C58" s="661"/>
      <c r="D58" s="671"/>
      <c r="E58" s="675"/>
      <c r="F58" s="664"/>
      <c r="G58" s="534"/>
      <c r="H58" s="714"/>
      <c r="I58" s="714"/>
      <c r="J58" s="714"/>
      <c r="K58" s="714"/>
      <c r="L58" s="714"/>
      <c r="M58" s="714"/>
    </row>
    <row r="59" spans="1:13" ht="15.75" hidden="1" thickBot="1">
      <c r="A59" s="662"/>
      <c r="B59" s="662"/>
      <c r="C59" s="662"/>
      <c r="D59" s="672"/>
      <c r="E59" s="676"/>
      <c r="F59" s="665"/>
      <c r="G59" s="597"/>
      <c r="H59" s="715"/>
      <c r="I59" s="715"/>
      <c r="J59" s="715"/>
      <c r="K59" s="715"/>
      <c r="L59" s="715"/>
      <c r="M59" s="715"/>
    </row>
    <row r="60" spans="1:13" ht="15" hidden="1" customHeight="1">
      <c r="A60" s="660">
        <f>'7. Mapa Final'!A60</f>
        <v>6</v>
      </c>
      <c r="B60" s="66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0" t="str">
        <f>'7. Mapa Final'!C60</f>
        <v>Cuando se favorece indebidamente a oferentes a través de evaluaciones de propuestas que direccionen la elección o designación de contratistas en la fase precontractual de proyectos con recursos públicos, en beneficio propio o de terceros.</v>
      </c>
      <c r="D60" s="669" t="str">
        <f>'7. Mapa Final'!J60</f>
        <v>Muy Baja - 1</v>
      </c>
      <c r="E60" s="673" t="str">
        <f>'7. Mapa Final'!K60</f>
        <v>Mayor - 4</v>
      </c>
      <c r="F60" s="663" t="str">
        <f>'7. Mapa Final'!M60</f>
        <v>Alto  - 4</v>
      </c>
      <c r="G60" s="534" t="s">
        <v>436</v>
      </c>
      <c r="H60" s="713"/>
      <c r="I60" s="713"/>
      <c r="J60" s="713"/>
      <c r="K60" s="713"/>
      <c r="L60" s="713"/>
      <c r="M60" s="713"/>
    </row>
    <row r="61" spans="1:13" hidden="1">
      <c r="A61" s="661"/>
      <c r="B61" s="661"/>
      <c r="C61" s="661"/>
      <c r="D61" s="670"/>
      <c r="E61" s="674"/>
      <c r="F61" s="664"/>
      <c r="G61" s="534"/>
      <c r="H61" s="714"/>
      <c r="I61" s="714"/>
      <c r="J61" s="714"/>
      <c r="K61" s="714"/>
      <c r="L61" s="714"/>
      <c r="M61" s="714"/>
    </row>
    <row r="62" spans="1:13" hidden="1">
      <c r="A62" s="661"/>
      <c r="B62" s="661"/>
      <c r="C62" s="661"/>
      <c r="D62" s="670"/>
      <c r="E62" s="674"/>
      <c r="F62" s="664"/>
      <c r="G62" s="534"/>
      <c r="H62" s="714"/>
      <c r="I62" s="714"/>
      <c r="J62" s="714"/>
      <c r="K62" s="714"/>
      <c r="L62" s="714"/>
      <c r="M62" s="714"/>
    </row>
    <row r="63" spans="1:13" hidden="1">
      <c r="A63" s="661"/>
      <c r="B63" s="661"/>
      <c r="C63" s="661"/>
      <c r="D63" s="670"/>
      <c r="E63" s="674"/>
      <c r="F63" s="664"/>
      <c r="G63" s="534"/>
      <c r="H63" s="714"/>
      <c r="I63" s="714"/>
      <c r="J63" s="714"/>
      <c r="K63" s="714"/>
      <c r="L63" s="714"/>
      <c r="M63" s="714"/>
    </row>
    <row r="64" spans="1:13" hidden="1">
      <c r="A64" s="661"/>
      <c r="B64" s="661"/>
      <c r="C64" s="661"/>
      <c r="D64" s="670"/>
      <c r="E64" s="674"/>
      <c r="F64" s="664"/>
      <c r="G64" s="534"/>
      <c r="H64" s="714"/>
      <c r="I64" s="714"/>
      <c r="J64" s="714"/>
      <c r="K64" s="714"/>
      <c r="L64" s="714"/>
      <c r="M64" s="714"/>
    </row>
    <row r="65" spans="1:13" hidden="1">
      <c r="A65" s="661"/>
      <c r="B65" s="661"/>
      <c r="C65" s="661"/>
      <c r="D65" s="670"/>
      <c r="E65" s="674"/>
      <c r="F65" s="664"/>
      <c r="G65" s="534"/>
      <c r="H65" s="714"/>
      <c r="I65" s="714"/>
      <c r="J65" s="714"/>
      <c r="K65" s="714"/>
      <c r="L65" s="714"/>
      <c r="M65" s="714"/>
    </row>
    <row r="66" spans="1:13" hidden="1">
      <c r="A66" s="661"/>
      <c r="B66" s="661"/>
      <c r="C66" s="661"/>
      <c r="D66" s="670"/>
      <c r="E66" s="674"/>
      <c r="F66" s="664"/>
      <c r="G66" s="534"/>
      <c r="H66" s="714"/>
      <c r="I66" s="714"/>
      <c r="J66" s="714"/>
      <c r="K66" s="714"/>
      <c r="L66" s="714"/>
      <c r="M66" s="714"/>
    </row>
    <row r="67" spans="1:13" hidden="1">
      <c r="A67" s="661"/>
      <c r="B67" s="661"/>
      <c r="C67" s="661"/>
      <c r="D67" s="671"/>
      <c r="E67" s="675"/>
      <c r="F67" s="664"/>
      <c r="G67" s="534"/>
      <c r="H67" s="714"/>
      <c r="I67" s="714"/>
      <c r="J67" s="714"/>
      <c r="K67" s="714"/>
      <c r="L67" s="714"/>
      <c r="M67" s="714"/>
    </row>
    <row r="68" spans="1:13" hidden="1">
      <c r="A68" s="661"/>
      <c r="B68" s="661"/>
      <c r="C68" s="661"/>
      <c r="D68" s="671"/>
      <c r="E68" s="675"/>
      <c r="F68" s="664"/>
      <c r="G68" s="534"/>
      <c r="H68" s="714"/>
      <c r="I68" s="714"/>
      <c r="J68" s="714"/>
      <c r="K68" s="714"/>
      <c r="L68" s="714"/>
      <c r="M68" s="714"/>
    </row>
    <row r="69" spans="1:13" ht="15.75" hidden="1" thickBot="1">
      <c r="A69" s="662"/>
      <c r="B69" s="662"/>
      <c r="C69" s="662"/>
      <c r="D69" s="672"/>
      <c r="E69" s="676"/>
      <c r="F69" s="665"/>
      <c r="G69" s="597"/>
      <c r="H69" s="715"/>
      <c r="I69" s="715"/>
      <c r="J69" s="715"/>
      <c r="K69" s="715"/>
      <c r="L69" s="715"/>
      <c r="M69" s="715"/>
    </row>
    <row r="70" spans="1:13" hidden="1">
      <c r="A70" s="660">
        <f>'7. Mapa Final'!A70</f>
        <v>7</v>
      </c>
      <c r="B70" s="660" t="str">
        <f>'7. Mapa Final'!B70</f>
        <v>Ofrecer, prometer, entregar, aceptar o solicitar una ventaja indebida para influir o direccionar los conceptos en la supervisión técnica en los procesos de contratación con el objetivo de favorecer intereses propios o de terceros.</v>
      </c>
      <c r="C70" s="660" t="str">
        <f>'7. Mapa Final'!C70</f>
        <v>Cuando se favorece indebidamente a contratistas a través de conceptos en la supervisión técnica que direccionen la ejecución del contrato en beneficio propio o de terceros.</v>
      </c>
      <c r="D70" s="669" t="str">
        <f>'7. Mapa Final'!J70</f>
        <v>Muy Baja - 1</v>
      </c>
      <c r="E70" s="673" t="str">
        <f>'7. Mapa Final'!K70</f>
        <v>Leve - 1</v>
      </c>
      <c r="F70" s="663" t="str">
        <f>'7. Mapa Final'!M70</f>
        <v>Bajo - 1</v>
      </c>
      <c r="G70" s="534" t="s">
        <v>436</v>
      </c>
      <c r="H70" s="713"/>
      <c r="I70" s="713"/>
      <c r="J70" s="713"/>
      <c r="K70" s="713"/>
      <c r="L70" s="713"/>
      <c r="M70" s="713"/>
    </row>
    <row r="71" spans="1:13" hidden="1">
      <c r="A71" s="661"/>
      <c r="B71" s="661"/>
      <c r="C71" s="661"/>
      <c r="D71" s="670"/>
      <c r="E71" s="674"/>
      <c r="F71" s="664"/>
      <c r="G71" s="534"/>
      <c r="H71" s="714"/>
      <c r="I71" s="714"/>
      <c r="J71" s="714"/>
      <c r="K71" s="714"/>
      <c r="L71" s="714"/>
      <c r="M71" s="714"/>
    </row>
    <row r="72" spans="1:13" hidden="1">
      <c r="A72" s="661"/>
      <c r="B72" s="661"/>
      <c r="C72" s="661"/>
      <c r="D72" s="670"/>
      <c r="E72" s="674"/>
      <c r="F72" s="664"/>
      <c r="G72" s="534"/>
      <c r="H72" s="714"/>
      <c r="I72" s="714"/>
      <c r="J72" s="714"/>
      <c r="K72" s="714"/>
      <c r="L72" s="714"/>
      <c r="M72" s="714"/>
    </row>
    <row r="73" spans="1:13" hidden="1">
      <c r="A73" s="661"/>
      <c r="B73" s="661"/>
      <c r="C73" s="661"/>
      <c r="D73" s="670"/>
      <c r="E73" s="674"/>
      <c r="F73" s="664"/>
      <c r="G73" s="534"/>
      <c r="H73" s="714"/>
      <c r="I73" s="714"/>
      <c r="J73" s="714"/>
      <c r="K73" s="714"/>
      <c r="L73" s="714"/>
      <c r="M73" s="714"/>
    </row>
    <row r="74" spans="1:13" hidden="1">
      <c r="A74" s="661"/>
      <c r="B74" s="661"/>
      <c r="C74" s="661"/>
      <c r="D74" s="670"/>
      <c r="E74" s="674"/>
      <c r="F74" s="664"/>
      <c r="G74" s="534"/>
      <c r="H74" s="714"/>
      <c r="I74" s="714"/>
      <c r="J74" s="714"/>
      <c r="K74" s="714"/>
      <c r="L74" s="714"/>
      <c r="M74" s="714"/>
    </row>
    <row r="75" spans="1:13" hidden="1">
      <c r="A75" s="661"/>
      <c r="B75" s="661"/>
      <c r="C75" s="661"/>
      <c r="D75" s="670"/>
      <c r="E75" s="674"/>
      <c r="F75" s="664"/>
      <c r="G75" s="534"/>
      <c r="H75" s="714"/>
      <c r="I75" s="714"/>
      <c r="J75" s="714"/>
      <c r="K75" s="714"/>
      <c r="L75" s="714"/>
      <c r="M75" s="714"/>
    </row>
    <row r="76" spans="1:13" hidden="1">
      <c r="A76" s="661"/>
      <c r="B76" s="661"/>
      <c r="C76" s="661"/>
      <c r="D76" s="670"/>
      <c r="E76" s="674"/>
      <c r="F76" s="664"/>
      <c r="G76" s="534"/>
      <c r="H76" s="714"/>
      <c r="I76" s="714"/>
      <c r="J76" s="714"/>
      <c r="K76" s="714"/>
      <c r="L76" s="714"/>
      <c r="M76" s="714"/>
    </row>
    <row r="77" spans="1:13" hidden="1">
      <c r="A77" s="661"/>
      <c r="B77" s="661"/>
      <c r="C77" s="661"/>
      <c r="D77" s="671"/>
      <c r="E77" s="675"/>
      <c r="F77" s="664"/>
      <c r="G77" s="534"/>
      <c r="H77" s="714"/>
      <c r="I77" s="714"/>
      <c r="J77" s="714"/>
      <c r="K77" s="714"/>
      <c r="L77" s="714"/>
      <c r="M77" s="714"/>
    </row>
    <row r="78" spans="1:13" hidden="1">
      <c r="A78" s="661"/>
      <c r="B78" s="661"/>
      <c r="C78" s="661"/>
      <c r="D78" s="671"/>
      <c r="E78" s="675"/>
      <c r="F78" s="664"/>
      <c r="G78" s="534"/>
      <c r="H78" s="714"/>
      <c r="I78" s="714"/>
      <c r="J78" s="714"/>
      <c r="K78" s="714"/>
      <c r="L78" s="714"/>
      <c r="M78" s="714"/>
    </row>
    <row r="79" spans="1:13" ht="15.75" hidden="1" thickBot="1">
      <c r="A79" s="662"/>
      <c r="B79" s="662"/>
      <c r="C79" s="662"/>
      <c r="D79" s="672"/>
      <c r="E79" s="676"/>
      <c r="F79" s="665"/>
      <c r="G79" s="597"/>
      <c r="H79" s="715"/>
      <c r="I79" s="715"/>
      <c r="J79" s="715"/>
      <c r="K79" s="715"/>
      <c r="L79" s="715"/>
      <c r="M79" s="715"/>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topLeftCell="A18" zoomScale="71" zoomScaleNormal="71" workbookViewId="0">
      <selection activeCell="K10" sqref="K10:K1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4"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259</v>
      </c>
      <c r="B4" s="678"/>
      <c r="C4" s="495" t="s">
        <v>4</v>
      </c>
      <c r="D4" s="495"/>
      <c r="E4" s="495"/>
      <c r="F4" s="495"/>
      <c r="G4" s="495"/>
      <c r="H4" s="495"/>
      <c r="I4" s="495"/>
      <c r="J4" s="495"/>
      <c r="K4" s="495"/>
      <c r="L4" s="495"/>
      <c r="M4" s="49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261</v>
      </c>
      <c r="B5" s="678"/>
      <c r="C5" s="496" t="s">
        <v>31</v>
      </c>
      <c r="D5" s="496"/>
      <c r="E5" s="496"/>
      <c r="F5" s="496"/>
      <c r="G5" s="496"/>
      <c r="H5" s="496"/>
      <c r="I5" s="496"/>
      <c r="J5" s="496"/>
      <c r="K5" s="496"/>
      <c r="L5" s="496"/>
      <c r="M5" s="49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262</v>
      </c>
      <c r="B6" s="678"/>
      <c r="C6" s="496" t="s">
        <v>263</v>
      </c>
      <c r="D6" s="496"/>
      <c r="E6" s="496"/>
      <c r="F6" s="496"/>
      <c r="G6" s="496"/>
      <c r="H6" s="496"/>
      <c r="I6" s="496"/>
      <c r="J6" s="496"/>
      <c r="K6" s="496"/>
      <c r="L6" s="496"/>
      <c r="M6" s="49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475</v>
      </c>
      <c r="B7" s="680"/>
      <c r="C7" s="681"/>
      <c r="D7" s="682" t="s">
        <v>476</v>
      </c>
      <c r="E7" s="682"/>
      <c r="F7" s="682"/>
      <c r="G7" s="683" t="s">
        <v>477</v>
      </c>
      <c r="H7" s="698" t="s">
        <v>478</v>
      </c>
      <c r="I7" s="700" t="s">
        <v>479</v>
      </c>
      <c r="J7" s="701"/>
      <c r="K7" s="700" t="s">
        <v>480</v>
      </c>
      <c r="L7" s="701"/>
      <c r="M7" s="702"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684"/>
      <c r="H8" s="699"/>
      <c r="I8" s="29" t="s">
        <v>484</v>
      </c>
      <c r="J8" s="29" t="s">
        <v>485</v>
      </c>
      <c r="K8" s="29" t="s">
        <v>486</v>
      </c>
      <c r="L8" s="29" t="s">
        <v>487</v>
      </c>
      <c r="M8" s="7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8"/>
      <c r="B9" s="709"/>
      <c r="C9" s="709"/>
      <c r="D9" s="709"/>
      <c r="E9" s="709"/>
      <c r="F9" s="709"/>
      <c r="G9" s="70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0">
        <f>'7. Mapa Final'!A10</f>
        <v>1</v>
      </c>
      <c r="B10" s="660" t="str">
        <f>'7. Mapa Final'!B10</f>
        <v>Inexactitud en la recolección de la Información Estadística por parte de los funcionarios de los despachos judiciales</v>
      </c>
      <c r="C10" s="660" t="str">
        <f>'7. Mapa Final'!C10</f>
        <v xml:space="preserve"> Posibilidad de incumplimiento de metas establecidas debido a la  presentación de datos o estimaciones equivocadas o incompletas relacionadas con la gestión judicial.</v>
      </c>
      <c r="D10" s="669" t="str">
        <f>'7. Mapa Final'!J10</f>
        <v>Muy Baja - 1</v>
      </c>
      <c r="E10" s="673" t="str">
        <f>'7. Mapa Final'!K10</f>
        <v>Leve - 1</v>
      </c>
      <c r="F10" s="663" t="str">
        <f>'7. Mapa Final'!M10</f>
        <v>Bajo - 1</v>
      </c>
      <c r="G10" s="534" t="s">
        <v>436</v>
      </c>
      <c r="H10" s="586" t="s">
        <v>507</v>
      </c>
      <c r="I10" s="704"/>
      <c r="J10" s="710" t="s">
        <v>511</v>
      </c>
      <c r="K10" s="707">
        <v>45474</v>
      </c>
      <c r="L10" s="707">
        <v>45565</v>
      </c>
      <c r="M10" s="586" t="s">
        <v>526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1"/>
      <c r="B11" s="661"/>
      <c r="C11" s="661"/>
      <c r="D11" s="670"/>
      <c r="E11" s="674"/>
      <c r="F11" s="664"/>
      <c r="G11" s="534"/>
      <c r="H11" s="587"/>
      <c r="I11" s="705"/>
      <c r="J11" s="711"/>
      <c r="K11" s="705"/>
      <c r="L11" s="70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1"/>
      <c r="B12" s="661"/>
      <c r="C12" s="661"/>
      <c r="D12" s="670"/>
      <c r="E12" s="674"/>
      <c r="F12" s="664"/>
      <c r="G12" s="534"/>
      <c r="H12" s="587"/>
      <c r="I12" s="705"/>
      <c r="J12" s="711"/>
      <c r="K12" s="705"/>
      <c r="L12" s="70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1"/>
      <c r="B13" s="661"/>
      <c r="C13" s="661"/>
      <c r="D13" s="670"/>
      <c r="E13" s="674"/>
      <c r="F13" s="664"/>
      <c r="G13" s="534"/>
      <c r="H13" s="587"/>
      <c r="I13" s="705"/>
      <c r="J13" s="711"/>
      <c r="K13" s="705"/>
      <c r="L13" s="70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1"/>
      <c r="B14" s="661"/>
      <c r="C14" s="661"/>
      <c r="D14" s="670"/>
      <c r="E14" s="674"/>
      <c r="F14" s="664"/>
      <c r="G14" s="534"/>
      <c r="H14" s="587"/>
      <c r="I14" s="705"/>
      <c r="J14" s="711"/>
      <c r="K14" s="705"/>
      <c r="L14" s="70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1"/>
      <c r="B15" s="661"/>
      <c r="C15" s="661"/>
      <c r="D15" s="670"/>
      <c r="E15" s="674"/>
      <c r="F15" s="664"/>
      <c r="G15" s="534"/>
      <c r="H15" s="587"/>
      <c r="I15" s="705"/>
      <c r="J15" s="711"/>
      <c r="K15" s="705"/>
      <c r="L15" s="70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1"/>
      <c r="B16" s="661"/>
      <c r="C16" s="661"/>
      <c r="D16" s="670"/>
      <c r="E16" s="674"/>
      <c r="F16" s="664"/>
      <c r="G16" s="534"/>
      <c r="H16" s="587"/>
      <c r="I16" s="705"/>
      <c r="J16" s="711"/>
      <c r="K16" s="705"/>
      <c r="L16" s="70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1"/>
      <c r="B17" s="661"/>
      <c r="C17" s="661"/>
      <c r="D17" s="671"/>
      <c r="E17" s="675"/>
      <c r="F17" s="664"/>
      <c r="G17" s="534"/>
      <c r="H17" s="587"/>
      <c r="I17" s="705"/>
      <c r="J17" s="711"/>
      <c r="K17" s="705"/>
      <c r="L17" s="70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1"/>
      <c r="B18" s="661"/>
      <c r="C18" s="661"/>
      <c r="D18" s="671"/>
      <c r="E18" s="675"/>
      <c r="F18" s="664"/>
      <c r="G18" s="534"/>
      <c r="H18" s="587"/>
      <c r="I18" s="705"/>
      <c r="J18" s="711"/>
      <c r="K18" s="705"/>
      <c r="L18" s="70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2"/>
      <c r="B19" s="662"/>
      <c r="C19" s="662"/>
      <c r="D19" s="672"/>
      <c r="E19" s="676"/>
      <c r="F19" s="665"/>
      <c r="G19" s="597"/>
      <c r="H19" s="588"/>
      <c r="I19" s="706"/>
      <c r="J19" s="712"/>
      <c r="K19" s="706"/>
      <c r="L19" s="70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60">
        <f>'7. Mapa Final'!A20</f>
        <v>2</v>
      </c>
      <c r="B20" s="660" t="str">
        <f>'7. Mapa Final'!B20</f>
        <v>Incumplimiento</v>
      </c>
      <c r="C20" s="660" t="str">
        <f>'7. Mapa Final'!C20</f>
        <v>Falta de concientización sobre la importancia que tienen los datos estadísticos para la toma de decisiones de la Corporación.</v>
      </c>
      <c r="D20" s="669" t="str">
        <f>'7. Mapa Final'!J20</f>
        <v>Muy Baja - 1</v>
      </c>
      <c r="E20" s="673" t="str">
        <f>'7. Mapa Final'!K20</f>
        <v>Leve - 1</v>
      </c>
      <c r="F20" s="663" t="str">
        <f>'7. Mapa Final'!M20</f>
        <v>Bajo - 1</v>
      </c>
      <c r="G20" s="534" t="s">
        <v>436</v>
      </c>
      <c r="H20" s="586" t="s">
        <v>508</v>
      </c>
      <c r="I20" s="704"/>
      <c r="J20" s="710" t="s">
        <v>511</v>
      </c>
      <c r="K20" s="707">
        <v>45474</v>
      </c>
      <c r="L20" s="707">
        <v>45565</v>
      </c>
      <c r="M20" s="586" t="s">
        <v>527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1"/>
      <c r="B21" s="661"/>
      <c r="C21" s="661"/>
      <c r="D21" s="670"/>
      <c r="E21" s="674"/>
      <c r="F21" s="664"/>
      <c r="G21" s="534"/>
      <c r="H21" s="587"/>
      <c r="I21" s="705"/>
      <c r="J21" s="711"/>
      <c r="K21" s="705"/>
      <c r="L21" s="70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1"/>
      <c r="B22" s="661"/>
      <c r="C22" s="661"/>
      <c r="D22" s="670"/>
      <c r="E22" s="674"/>
      <c r="F22" s="664"/>
      <c r="G22" s="534"/>
      <c r="H22" s="587"/>
      <c r="I22" s="705"/>
      <c r="J22" s="711"/>
      <c r="K22" s="705"/>
      <c r="L22" s="70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1"/>
      <c r="B23" s="661"/>
      <c r="C23" s="661"/>
      <c r="D23" s="670"/>
      <c r="E23" s="674"/>
      <c r="F23" s="664"/>
      <c r="G23" s="534"/>
      <c r="H23" s="587"/>
      <c r="I23" s="705"/>
      <c r="J23" s="711"/>
      <c r="K23" s="705"/>
      <c r="L23" s="70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1"/>
      <c r="B24" s="661"/>
      <c r="C24" s="661"/>
      <c r="D24" s="670"/>
      <c r="E24" s="674"/>
      <c r="F24" s="664"/>
      <c r="G24" s="534"/>
      <c r="H24" s="587"/>
      <c r="I24" s="705"/>
      <c r="J24" s="711"/>
      <c r="K24" s="705"/>
      <c r="L24" s="70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1"/>
      <c r="B25" s="661"/>
      <c r="C25" s="661"/>
      <c r="D25" s="670"/>
      <c r="E25" s="674"/>
      <c r="F25" s="664"/>
      <c r="G25" s="534"/>
      <c r="H25" s="587"/>
      <c r="I25" s="705"/>
      <c r="J25" s="711"/>
      <c r="K25" s="705"/>
      <c r="L25" s="705"/>
      <c r="M25" s="587"/>
      <c r="N25" s="34"/>
      <c r="O25" s="34"/>
    </row>
    <row r="26" spans="1:169">
      <c r="A26" s="661"/>
      <c r="B26" s="661"/>
      <c r="C26" s="661"/>
      <c r="D26" s="670"/>
      <c r="E26" s="674"/>
      <c r="F26" s="664"/>
      <c r="G26" s="534"/>
      <c r="H26" s="587"/>
      <c r="I26" s="705"/>
      <c r="J26" s="711"/>
      <c r="K26" s="705"/>
      <c r="L26" s="705"/>
      <c r="M26" s="587"/>
      <c r="N26" s="34"/>
      <c r="O26" s="34"/>
    </row>
    <row r="27" spans="1:169">
      <c r="A27" s="661"/>
      <c r="B27" s="661"/>
      <c r="C27" s="661"/>
      <c r="D27" s="671"/>
      <c r="E27" s="675"/>
      <c r="F27" s="664"/>
      <c r="G27" s="534"/>
      <c r="H27" s="587"/>
      <c r="I27" s="705"/>
      <c r="J27" s="711"/>
      <c r="K27" s="705"/>
      <c r="L27" s="705"/>
      <c r="M27" s="587"/>
      <c r="N27" s="34"/>
      <c r="O27" s="34"/>
    </row>
    <row r="28" spans="1:169">
      <c r="A28" s="661"/>
      <c r="B28" s="661"/>
      <c r="C28" s="661"/>
      <c r="D28" s="671"/>
      <c r="E28" s="675"/>
      <c r="F28" s="664"/>
      <c r="G28" s="534"/>
      <c r="H28" s="587"/>
      <c r="I28" s="705"/>
      <c r="J28" s="711"/>
      <c r="K28" s="705"/>
      <c r="L28" s="705"/>
      <c r="M28" s="587"/>
      <c r="N28" s="34"/>
      <c r="O28" s="34"/>
    </row>
    <row r="29" spans="1:169" ht="15.75" thickBot="1">
      <c r="A29" s="662"/>
      <c r="B29" s="662"/>
      <c r="C29" s="662"/>
      <c r="D29" s="672"/>
      <c r="E29" s="676"/>
      <c r="F29" s="665"/>
      <c r="G29" s="597"/>
      <c r="H29" s="588"/>
      <c r="I29" s="706"/>
      <c r="J29" s="712"/>
      <c r="K29" s="706"/>
      <c r="L29" s="706"/>
      <c r="M29" s="588"/>
      <c r="N29" s="34"/>
      <c r="O29" s="34"/>
    </row>
    <row r="30" spans="1:169">
      <c r="A30" s="660">
        <f>'7. Mapa Final'!A30</f>
        <v>3</v>
      </c>
      <c r="B30" s="660" t="str">
        <f>'7. Mapa Final'!B30</f>
        <v>Pérdida o extravío de la información</v>
      </c>
      <c r="C30" s="660" t="str">
        <f>'7. Mapa Final'!C30</f>
        <v>Pérdida total o parcial de la información por fallas técnicas o tecnológicas en las herramientas disponibles</v>
      </c>
      <c r="D30" s="669" t="str">
        <f>'7. Mapa Final'!J30</f>
        <v>Muy Baja - 1</v>
      </c>
      <c r="E30" s="673" t="str">
        <f>'7. Mapa Final'!K30</f>
        <v>Leve - 1</v>
      </c>
      <c r="F30" s="663" t="str">
        <f>'7. Mapa Final'!M30</f>
        <v>Bajo - 1</v>
      </c>
      <c r="G30" s="534" t="s">
        <v>436</v>
      </c>
      <c r="H30" s="586" t="s">
        <v>510</v>
      </c>
      <c r="I30" s="710" t="s">
        <v>511</v>
      </c>
      <c r="J30" s="704"/>
      <c r="K30" s="707">
        <v>45474</v>
      </c>
      <c r="L30" s="707">
        <v>45565</v>
      </c>
      <c r="M30" s="704" t="s">
        <v>528</v>
      </c>
    </row>
    <row r="31" spans="1:169">
      <c r="A31" s="661"/>
      <c r="B31" s="661"/>
      <c r="C31" s="661"/>
      <c r="D31" s="670"/>
      <c r="E31" s="674"/>
      <c r="F31" s="664"/>
      <c r="G31" s="534"/>
      <c r="H31" s="587"/>
      <c r="I31" s="711"/>
      <c r="J31" s="705"/>
      <c r="K31" s="705"/>
      <c r="L31" s="705"/>
      <c r="M31" s="705"/>
    </row>
    <row r="32" spans="1:169">
      <c r="A32" s="661"/>
      <c r="B32" s="661"/>
      <c r="C32" s="661"/>
      <c r="D32" s="670"/>
      <c r="E32" s="674"/>
      <c r="F32" s="664"/>
      <c r="G32" s="534"/>
      <c r="H32" s="587"/>
      <c r="I32" s="711"/>
      <c r="J32" s="705"/>
      <c r="K32" s="705"/>
      <c r="L32" s="705"/>
      <c r="M32" s="705"/>
    </row>
    <row r="33" spans="1:13">
      <c r="A33" s="661"/>
      <c r="B33" s="661"/>
      <c r="C33" s="661"/>
      <c r="D33" s="670"/>
      <c r="E33" s="674"/>
      <c r="F33" s="664"/>
      <c r="G33" s="534"/>
      <c r="H33" s="587"/>
      <c r="I33" s="711"/>
      <c r="J33" s="705"/>
      <c r="K33" s="705"/>
      <c r="L33" s="705"/>
      <c r="M33" s="705"/>
    </row>
    <row r="34" spans="1:13">
      <c r="A34" s="661"/>
      <c r="B34" s="661"/>
      <c r="C34" s="661"/>
      <c r="D34" s="670"/>
      <c r="E34" s="674"/>
      <c r="F34" s="664"/>
      <c r="G34" s="534"/>
      <c r="H34" s="587"/>
      <c r="I34" s="711"/>
      <c r="J34" s="705"/>
      <c r="K34" s="705"/>
      <c r="L34" s="705"/>
      <c r="M34" s="705"/>
    </row>
    <row r="35" spans="1:13">
      <c r="A35" s="661"/>
      <c r="B35" s="661"/>
      <c r="C35" s="661"/>
      <c r="D35" s="670"/>
      <c r="E35" s="674"/>
      <c r="F35" s="664"/>
      <c r="G35" s="534"/>
      <c r="H35" s="587"/>
      <c r="I35" s="711"/>
      <c r="J35" s="705"/>
      <c r="K35" s="705"/>
      <c r="L35" s="705"/>
      <c r="M35" s="705"/>
    </row>
    <row r="36" spans="1:13">
      <c r="A36" s="661"/>
      <c r="B36" s="661"/>
      <c r="C36" s="661"/>
      <c r="D36" s="670"/>
      <c r="E36" s="674"/>
      <c r="F36" s="664"/>
      <c r="G36" s="534"/>
      <c r="H36" s="587"/>
      <c r="I36" s="711"/>
      <c r="J36" s="705"/>
      <c r="K36" s="705"/>
      <c r="L36" s="705"/>
      <c r="M36" s="705"/>
    </row>
    <row r="37" spans="1:13">
      <c r="A37" s="661"/>
      <c r="B37" s="661"/>
      <c r="C37" s="661"/>
      <c r="D37" s="671"/>
      <c r="E37" s="675"/>
      <c r="F37" s="664"/>
      <c r="G37" s="534"/>
      <c r="H37" s="587"/>
      <c r="I37" s="711"/>
      <c r="J37" s="705"/>
      <c r="K37" s="705"/>
      <c r="L37" s="705"/>
      <c r="M37" s="705"/>
    </row>
    <row r="38" spans="1:13">
      <c r="A38" s="661"/>
      <c r="B38" s="661"/>
      <c r="C38" s="661"/>
      <c r="D38" s="671"/>
      <c r="E38" s="675"/>
      <c r="F38" s="664"/>
      <c r="G38" s="534"/>
      <c r="H38" s="587"/>
      <c r="I38" s="711"/>
      <c r="J38" s="705"/>
      <c r="K38" s="705"/>
      <c r="L38" s="705"/>
      <c r="M38" s="705"/>
    </row>
    <row r="39" spans="1:13" ht="15.75" thickBot="1">
      <c r="A39" s="662"/>
      <c r="B39" s="662"/>
      <c r="C39" s="662"/>
      <c r="D39" s="672"/>
      <c r="E39" s="676"/>
      <c r="F39" s="665"/>
      <c r="G39" s="597"/>
      <c r="H39" s="588"/>
      <c r="I39" s="712"/>
      <c r="J39" s="706"/>
      <c r="K39" s="706"/>
      <c r="L39" s="706"/>
      <c r="M39" s="706"/>
    </row>
    <row r="40" spans="1:13">
      <c r="A40" s="660">
        <f>'7. Mapa Final'!A40</f>
        <v>4</v>
      </c>
      <c r="B40" s="660" t="str">
        <f>'7. Mapa Final'!B40</f>
        <v xml:space="preserve">Recibir dádivas o beneficios a nombre propio o de terceros para, no entregar o entregar información privilegiada o confidencial </v>
      </c>
      <c r="C40" s="660" t="str">
        <f>'7. Mapa Final'!C40</f>
        <v xml:space="preserve">Posibilidad de actos indebidos de  los servidores judiciales debido a  la carencia en transparencia, etica y valores </v>
      </c>
      <c r="D40" s="669" t="str">
        <f>'7. Mapa Final'!J40</f>
        <v>Muy Baja - 1</v>
      </c>
      <c r="E40" s="673" t="str">
        <f>'7. Mapa Final'!K40</f>
        <v>Moderado - 3</v>
      </c>
      <c r="F40" s="663" t="str">
        <f>'7. Mapa Final'!M40</f>
        <v>Moderado - 3</v>
      </c>
      <c r="G40" s="534" t="s">
        <v>436</v>
      </c>
      <c r="H40" s="713"/>
      <c r="I40" s="713"/>
      <c r="J40" s="713" t="s">
        <v>511</v>
      </c>
      <c r="K40" s="707">
        <v>45474</v>
      </c>
      <c r="L40" s="707">
        <v>45565</v>
      </c>
      <c r="M40" s="713" t="s">
        <v>529</v>
      </c>
    </row>
    <row r="41" spans="1:13">
      <c r="A41" s="661"/>
      <c r="B41" s="661"/>
      <c r="C41" s="661"/>
      <c r="D41" s="670"/>
      <c r="E41" s="674"/>
      <c r="F41" s="664"/>
      <c r="G41" s="534"/>
      <c r="H41" s="714"/>
      <c r="I41" s="714"/>
      <c r="J41" s="714"/>
      <c r="K41" s="705"/>
      <c r="L41" s="705"/>
      <c r="M41" s="714"/>
    </row>
    <row r="42" spans="1:13">
      <c r="A42" s="661"/>
      <c r="B42" s="661"/>
      <c r="C42" s="661"/>
      <c r="D42" s="670"/>
      <c r="E42" s="674"/>
      <c r="F42" s="664"/>
      <c r="G42" s="534"/>
      <c r="H42" s="714"/>
      <c r="I42" s="714"/>
      <c r="J42" s="714"/>
      <c r="K42" s="705"/>
      <c r="L42" s="705"/>
      <c r="M42" s="714"/>
    </row>
    <row r="43" spans="1:13">
      <c r="A43" s="661"/>
      <c r="B43" s="661"/>
      <c r="C43" s="661"/>
      <c r="D43" s="670"/>
      <c r="E43" s="674"/>
      <c r="F43" s="664"/>
      <c r="G43" s="534"/>
      <c r="H43" s="714"/>
      <c r="I43" s="714"/>
      <c r="J43" s="714"/>
      <c r="K43" s="705"/>
      <c r="L43" s="705"/>
      <c r="M43" s="714"/>
    </row>
    <row r="44" spans="1:13">
      <c r="A44" s="661"/>
      <c r="B44" s="661"/>
      <c r="C44" s="661"/>
      <c r="D44" s="670"/>
      <c r="E44" s="674"/>
      <c r="F44" s="664"/>
      <c r="G44" s="534"/>
      <c r="H44" s="714"/>
      <c r="I44" s="714"/>
      <c r="J44" s="714"/>
      <c r="K44" s="705"/>
      <c r="L44" s="705"/>
      <c r="M44" s="714"/>
    </row>
    <row r="45" spans="1:13">
      <c r="A45" s="661"/>
      <c r="B45" s="661"/>
      <c r="C45" s="661"/>
      <c r="D45" s="670"/>
      <c r="E45" s="674"/>
      <c r="F45" s="664"/>
      <c r="G45" s="534"/>
      <c r="H45" s="714"/>
      <c r="I45" s="714"/>
      <c r="J45" s="714"/>
      <c r="K45" s="705"/>
      <c r="L45" s="705"/>
      <c r="M45" s="714"/>
    </row>
    <row r="46" spans="1:13">
      <c r="A46" s="661"/>
      <c r="B46" s="661"/>
      <c r="C46" s="661"/>
      <c r="D46" s="670"/>
      <c r="E46" s="674"/>
      <c r="F46" s="664"/>
      <c r="G46" s="534"/>
      <c r="H46" s="714"/>
      <c r="I46" s="714"/>
      <c r="J46" s="714"/>
      <c r="K46" s="705"/>
      <c r="L46" s="705"/>
      <c r="M46" s="714"/>
    </row>
    <row r="47" spans="1:13">
      <c r="A47" s="661"/>
      <c r="B47" s="661"/>
      <c r="C47" s="661"/>
      <c r="D47" s="671"/>
      <c r="E47" s="675"/>
      <c r="F47" s="664"/>
      <c r="G47" s="534"/>
      <c r="H47" s="714"/>
      <c r="I47" s="714"/>
      <c r="J47" s="714"/>
      <c r="K47" s="705"/>
      <c r="L47" s="705"/>
      <c r="M47" s="714"/>
    </row>
    <row r="48" spans="1:13">
      <c r="A48" s="661"/>
      <c r="B48" s="661"/>
      <c r="C48" s="661"/>
      <c r="D48" s="671"/>
      <c r="E48" s="675"/>
      <c r="F48" s="664"/>
      <c r="G48" s="534"/>
      <c r="H48" s="714"/>
      <c r="I48" s="714"/>
      <c r="J48" s="714"/>
      <c r="K48" s="705"/>
      <c r="L48" s="705"/>
      <c r="M48" s="714"/>
    </row>
    <row r="49" spans="1:13" ht="15.75" thickBot="1">
      <c r="A49" s="662"/>
      <c r="B49" s="662"/>
      <c r="C49" s="662"/>
      <c r="D49" s="672"/>
      <c r="E49" s="676"/>
      <c r="F49" s="665"/>
      <c r="G49" s="597"/>
      <c r="H49" s="715"/>
      <c r="I49" s="715"/>
      <c r="J49" s="715"/>
      <c r="K49" s="706"/>
      <c r="L49" s="706"/>
      <c r="M49" s="715"/>
    </row>
    <row r="50" spans="1:13" ht="15" customHeight="1">
      <c r="A50" s="660">
        <f>'7. Mapa Final'!A50</f>
        <v>5</v>
      </c>
      <c r="B50" s="660" t="str">
        <f>'7. Mapa Final'!B50</f>
        <v>Ofrecer, prometer, entregar, aceptar o solicitar una ventaja indebida para modificar los resultados estadísticos, con el objeto de favorecer intereses propios o de terceros.</v>
      </c>
      <c r="C50" s="660" t="str">
        <f>'7. Mapa Final'!C50</f>
        <v xml:space="preserve">Cuando por indebido interés se permite manipular, sustraer, extraviar información estadística propiciando negligencia o favorecimiento propio o de terceros. </v>
      </c>
      <c r="D50" s="669" t="str">
        <f>'7. Mapa Final'!J50</f>
        <v>Muy Baja - 1</v>
      </c>
      <c r="E50" s="673" t="str">
        <f>'7. Mapa Final'!K50</f>
        <v>Mayor - 4</v>
      </c>
      <c r="F50" s="663" t="str">
        <f>'7. Mapa Final'!M50</f>
        <v>Alto  - 4</v>
      </c>
      <c r="G50" s="534" t="s">
        <v>436</v>
      </c>
      <c r="H50" s="713"/>
      <c r="I50" s="713"/>
      <c r="J50" s="713" t="s">
        <v>511</v>
      </c>
      <c r="K50" s="707">
        <v>45474</v>
      </c>
      <c r="L50" s="707">
        <v>45565</v>
      </c>
      <c r="M50" s="713" t="s">
        <v>529</v>
      </c>
    </row>
    <row r="51" spans="1:13">
      <c r="A51" s="661"/>
      <c r="B51" s="661"/>
      <c r="C51" s="661"/>
      <c r="D51" s="670"/>
      <c r="E51" s="674"/>
      <c r="F51" s="664"/>
      <c r="G51" s="534"/>
      <c r="H51" s="714"/>
      <c r="I51" s="714"/>
      <c r="J51" s="714"/>
      <c r="K51" s="705"/>
      <c r="L51" s="705"/>
      <c r="M51" s="714"/>
    </row>
    <row r="52" spans="1:13">
      <c r="A52" s="661"/>
      <c r="B52" s="661"/>
      <c r="C52" s="661"/>
      <c r="D52" s="670"/>
      <c r="E52" s="674"/>
      <c r="F52" s="664"/>
      <c r="G52" s="534"/>
      <c r="H52" s="714"/>
      <c r="I52" s="714"/>
      <c r="J52" s="714"/>
      <c r="K52" s="705"/>
      <c r="L52" s="705"/>
      <c r="M52" s="714"/>
    </row>
    <row r="53" spans="1:13">
      <c r="A53" s="661"/>
      <c r="B53" s="661"/>
      <c r="C53" s="661"/>
      <c r="D53" s="670"/>
      <c r="E53" s="674"/>
      <c r="F53" s="664"/>
      <c r="G53" s="534"/>
      <c r="H53" s="714"/>
      <c r="I53" s="714"/>
      <c r="J53" s="714"/>
      <c r="K53" s="705"/>
      <c r="L53" s="705"/>
      <c r="M53" s="714"/>
    </row>
    <row r="54" spans="1:13">
      <c r="A54" s="661"/>
      <c r="B54" s="661"/>
      <c r="C54" s="661"/>
      <c r="D54" s="670"/>
      <c r="E54" s="674"/>
      <c r="F54" s="664"/>
      <c r="G54" s="534"/>
      <c r="H54" s="714"/>
      <c r="I54" s="714"/>
      <c r="J54" s="714"/>
      <c r="K54" s="705"/>
      <c r="L54" s="705"/>
      <c r="M54" s="714"/>
    </row>
    <row r="55" spans="1:13">
      <c r="A55" s="661"/>
      <c r="B55" s="661"/>
      <c r="C55" s="661"/>
      <c r="D55" s="670"/>
      <c r="E55" s="674"/>
      <c r="F55" s="664"/>
      <c r="G55" s="534"/>
      <c r="H55" s="714"/>
      <c r="I55" s="714"/>
      <c r="J55" s="714"/>
      <c r="K55" s="705"/>
      <c r="L55" s="705"/>
      <c r="M55" s="714"/>
    </row>
    <row r="56" spans="1:13">
      <c r="A56" s="661"/>
      <c r="B56" s="661"/>
      <c r="C56" s="661"/>
      <c r="D56" s="670"/>
      <c r="E56" s="674"/>
      <c r="F56" s="664"/>
      <c r="G56" s="534"/>
      <c r="H56" s="714"/>
      <c r="I56" s="714"/>
      <c r="J56" s="714"/>
      <c r="K56" s="705"/>
      <c r="L56" s="705"/>
      <c r="M56" s="714"/>
    </row>
    <row r="57" spans="1:13">
      <c r="A57" s="661"/>
      <c r="B57" s="661"/>
      <c r="C57" s="661"/>
      <c r="D57" s="671"/>
      <c r="E57" s="675"/>
      <c r="F57" s="664"/>
      <c r="G57" s="534"/>
      <c r="H57" s="714"/>
      <c r="I57" s="714"/>
      <c r="J57" s="714"/>
      <c r="K57" s="705"/>
      <c r="L57" s="705"/>
      <c r="M57" s="714"/>
    </row>
    <row r="58" spans="1:13">
      <c r="A58" s="661"/>
      <c r="B58" s="661"/>
      <c r="C58" s="661"/>
      <c r="D58" s="671"/>
      <c r="E58" s="675"/>
      <c r="F58" s="664"/>
      <c r="G58" s="534"/>
      <c r="H58" s="714"/>
      <c r="I58" s="714"/>
      <c r="J58" s="714"/>
      <c r="K58" s="705"/>
      <c r="L58" s="705"/>
      <c r="M58" s="714"/>
    </row>
    <row r="59" spans="1:13" ht="15.75" thickBot="1">
      <c r="A59" s="662"/>
      <c r="B59" s="662"/>
      <c r="C59" s="662"/>
      <c r="D59" s="672"/>
      <c r="E59" s="676"/>
      <c r="F59" s="665"/>
      <c r="G59" s="597"/>
      <c r="H59" s="715"/>
      <c r="I59" s="715"/>
      <c r="J59" s="715"/>
      <c r="K59" s="706"/>
      <c r="L59" s="706"/>
      <c r="M59" s="715"/>
    </row>
    <row r="60" spans="1:13">
      <c r="A60" s="660">
        <f>'7. Mapa Final'!A60</f>
        <v>6</v>
      </c>
      <c r="B60" s="66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0" t="str">
        <f>'7. Mapa Final'!C60</f>
        <v>Cuando se favorece indebidamente a oferentes a través de evaluaciones de propuestas que direccionen la elección o designación de contratistas en la fase precontractual de proyectos con recursos públicos, en beneficio propio o de terceros.</v>
      </c>
      <c r="D60" s="669" t="str">
        <f>'7. Mapa Final'!J60</f>
        <v>Muy Baja - 1</v>
      </c>
      <c r="E60" s="673" t="str">
        <f>'7. Mapa Final'!K60</f>
        <v>Mayor - 4</v>
      </c>
      <c r="F60" s="663" t="str">
        <f>'7. Mapa Final'!M60</f>
        <v>Alto  - 4</v>
      </c>
      <c r="G60" s="534" t="s">
        <v>436</v>
      </c>
      <c r="H60" s="713"/>
      <c r="I60" s="713"/>
      <c r="J60" s="713" t="s">
        <v>511</v>
      </c>
      <c r="K60" s="707">
        <v>45474</v>
      </c>
      <c r="L60" s="707">
        <v>45565</v>
      </c>
      <c r="M60" s="713" t="s">
        <v>529</v>
      </c>
    </row>
    <row r="61" spans="1:13">
      <c r="A61" s="661"/>
      <c r="B61" s="661"/>
      <c r="C61" s="661"/>
      <c r="D61" s="670"/>
      <c r="E61" s="674"/>
      <c r="F61" s="664"/>
      <c r="G61" s="534"/>
      <c r="H61" s="714"/>
      <c r="I61" s="714"/>
      <c r="J61" s="714"/>
      <c r="K61" s="705"/>
      <c r="L61" s="705"/>
      <c r="M61" s="714"/>
    </row>
    <row r="62" spans="1:13">
      <c r="A62" s="661"/>
      <c r="B62" s="661"/>
      <c r="C62" s="661"/>
      <c r="D62" s="670"/>
      <c r="E62" s="674"/>
      <c r="F62" s="664"/>
      <c r="G62" s="534"/>
      <c r="H62" s="714"/>
      <c r="I62" s="714"/>
      <c r="J62" s="714"/>
      <c r="K62" s="705"/>
      <c r="L62" s="705"/>
      <c r="M62" s="714"/>
    </row>
    <row r="63" spans="1:13">
      <c r="A63" s="661"/>
      <c r="B63" s="661"/>
      <c r="C63" s="661"/>
      <c r="D63" s="670"/>
      <c r="E63" s="674"/>
      <c r="F63" s="664"/>
      <c r="G63" s="534"/>
      <c r="H63" s="714"/>
      <c r="I63" s="714"/>
      <c r="J63" s="714"/>
      <c r="K63" s="705"/>
      <c r="L63" s="705"/>
      <c r="M63" s="714"/>
    </row>
    <row r="64" spans="1:13">
      <c r="A64" s="661"/>
      <c r="B64" s="661"/>
      <c r="C64" s="661"/>
      <c r="D64" s="670"/>
      <c r="E64" s="674"/>
      <c r="F64" s="664"/>
      <c r="G64" s="534"/>
      <c r="H64" s="714"/>
      <c r="I64" s="714"/>
      <c r="J64" s="714"/>
      <c r="K64" s="705"/>
      <c r="L64" s="705"/>
      <c r="M64" s="714"/>
    </row>
    <row r="65" spans="1:13">
      <c r="A65" s="661"/>
      <c r="B65" s="661"/>
      <c r="C65" s="661"/>
      <c r="D65" s="670"/>
      <c r="E65" s="674"/>
      <c r="F65" s="664"/>
      <c r="G65" s="534"/>
      <c r="H65" s="714"/>
      <c r="I65" s="714"/>
      <c r="J65" s="714"/>
      <c r="K65" s="705"/>
      <c r="L65" s="705"/>
      <c r="M65" s="714"/>
    </row>
    <row r="66" spans="1:13">
      <c r="A66" s="661"/>
      <c r="B66" s="661"/>
      <c r="C66" s="661"/>
      <c r="D66" s="670"/>
      <c r="E66" s="674"/>
      <c r="F66" s="664"/>
      <c r="G66" s="534"/>
      <c r="H66" s="714"/>
      <c r="I66" s="714"/>
      <c r="J66" s="714"/>
      <c r="K66" s="705"/>
      <c r="L66" s="705"/>
      <c r="M66" s="714"/>
    </row>
    <row r="67" spans="1:13">
      <c r="A67" s="661"/>
      <c r="B67" s="661"/>
      <c r="C67" s="661"/>
      <c r="D67" s="671"/>
      <c r="E67" s="675"/>
      <c r="F67" s="664"/>
      <c r="G67" s="534"/>
      <c r="H67" s="714"/>
      <c r="I67" s="714"/>
      <c r="J67" s="714"/>
      <c r="K67" s="705"/>
      <c r="L67" s="705"/>
      <c r="M67" s="714"/>
    </row>
    <row r="68" spans="1:13">
      <c r="A68" s="661"/>
      <c r="B68" s="661"/>
      <c r="C68" s="661"/>
      <c r="D68" s="671"/>
      <c r="E68" s="675"/>
      <c r="F68" s="664"/>
      <c r="G68" s="534"/>
      <c r="H68" s="714"/>
      <c r="I68" s="714"/>
      <c r="J68" s="714"/>
      <c r="K68" s="705"/>
      <c r="L68" s="705"/>
      <c r="M68" s="714"/>
    </row>
    <row r="69" spans="1:13" ht="15.75" thickBot="1">
      <c r="A69" s="662"/>
      <c r="B69" s="662"/>
      <c r="C69" s="662"/>
      <c r="D69" s="672"/>
      <c r="E69" s="676"/>
      <c r="F69" s="665"/>
      <c r="G69" s="597"/>
      <c r="H69" s="715"/>
      <c r="I69" s="715"/>
      <c r="J69" s="715"/>
      <c r="K69" s="706"/>
      <c r="L69" s="706"/>
      <c r="M69" s="715"/>
    </row>
  </sheetData>
  <mergeCells count="95">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L10:L19"/>
    <mergeCell ref="M10:M19"/>
    <mergeCell ref="I10:I19"/>
    <mergeCell ref="J10:J19"/>
    <mergeCell ref="K10:K19"/>
    <mergeCell ref="F10:F19"/>
    <mergeCell ref="G10:G19"/>
    <mergeCell ref="H10:H19"/>
    <mergeCell ref="C10:C19"/>
    <mergeCell ref="D10:D19"/>
    <mergeCell ref="E10:E19"/>
    <mergeCell ref="C6:M6"/>
    <mergeCell ref="A9:G9"/>
    <mergeCell ref="D20:D29"/>
    <mergeCell ref="E20:E29"/>
    <mergeCell ref="F20:F29"/>
    <mergeCell ref="G20:G29"/>
    <mergeCell ref="H20:H29"/>
    <mergeCell ref="A10:A19"/>
    <mergeCell ref="B10:B19"/>
    <mergeCell ref="A20:A29"/>
    <mergeCell ref="B20:B29"/>
    <mergeCell ref="C20:C29"/>
    <mergeCell ref="I20:I29"/>
    <mergeCell ref="J20:J29"/>
    <mergeCell ref="K20:K29"/>
    <mergeCell ref="L20:L29"/>
    <mergeCell ref="M20:M29"/>
    <mergeCell ref="D30:D39"/>
    <mergeCell ref="E30:E39"/>
    <mergeCell ref="F30:F39"/>
    <mergeCell ref="G30:G39"/>
    <mergeCell ref="H30:H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F40:F49"/>
    <mergeCell ref="G40:G49"/>
    <mergeCell ref="H40:H49"/>
    <mergeCell ref="I30:I39"/>
    <mergeCell ref="J30:J39"/>
    <mergeCell ref="D50:D59"/>
    <mergeCell ref="E50:E59"/>
    <mergeCell ref="F50:F59"/>
    <mergeCell ref="G50:G59"/>
    <mergeCell ref="H50:H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F60:F69"/>
    <mergeCell ref="G60:G69"/>
    <mergeCell ref="H60:H69"/>
    <mergeCell ref="I50:I59"/>
    <mergeCell ref="J50:J5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6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6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69">
    <cfRule type="containsText" dxfId="36" priority="15" operator="containsText" text="Moderado">
      <formula>NOT(ISERROR(SEARCH("Moderado",E10)))</formula>
    </cfRule>
  </conditionalFormatting>
  <conditionalFormatting sqref="F10:F69">
    <cfRule type="containsText" dxfId="35" priority="1464" operator="containsText" text="Bajo">
      <formula>NOT(ISERROR(SEARCH("Bajo",F10)))</formula>
    </cfRule>
    <cfRule type="containsText" dxfId="34" priority="1465" operator="containsText" text="Moderado">
      <formula>NOT(ISERROR(SEARCH("Moderado",F10)))</formula>
    </cfRule>
    <cfRule type="containsText" dxfId="33" priority="1466" operator="containsText" text="Alto">
      <formula>NOT(ISERROR(SEARCH("Alto",F10)))</formula>
    </cfRule>
    <cfRule type="containsText" dxfId="32" priority="1467" operator="containsText" text="Extremo">
      <formula>NOT(ISERROR(SEARCH("Extremo",F10)))</formula>
    </cfRule>
    <cfRule type="colorScale" priority="14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tabSelected="1" topLeftCell="A14" zoomScale="71" zoomScaleNormal="71" workbookViewId="0">
      <selection activeCell="M30" sqref="M30:M3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1.5703125" customWidth="1"/>
    <col min="14" max="169" width="11.42578125" style="2"/>
  </cols>
  <sheetData>
    <row r="1" spans="1:271" s="19" customFormat="1" ht="16.5" customHeight="1">
      <c r="A1" s="687"/>
      <c r="B1" s="688"/>
      <c r="C1" s="691"/>
      <c r="D1" s="691"/>
      <c r="E1" s="691"/>
      <c r="F1" s="691"/>
      <c r="G1" s="691"/>
      <c r="H1" s="691"/>
      <c r="I1" s="691"/>
      <c r="J1" s="692"/>
      <c r="K1" s="685"/>
      <c r="L1" s="685"/>
      <c r="M1" s="6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9"/>
      <c r="B2" s="690"/>
      <c r="C2" s="693"/>
      <c r="D2" s="693"/>
      <c r="E2" s="693"/>
      <c r="F2" s="693"/>
      <c r="G2" s="693"/>
      <c r="H2" s="693"/>
      <c r="I2" s="693"/>
      <c r="J2" s="694"/>
      <c r="K2" s="685"/>
      <c r="L2" s="685"/>
      <c r="M2" s="6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93"/>
      <c r="D3" s="693"/>
      <c r="E3" s="693"/>
      <c r="F3" s="693"/>
      <c r="G3" s="693"/>
      <c r="H3" s="693"/>
      <c r="I3" s="693"/>
      <c r="J3" s="694"/>
      <c r="K3" s="686"/>
      <c r="L3" s="686"/>
      <c r="M3" s="68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77" t="s">
        <v>259</v>
      </c>
      <c r="B4" s="678"/>
      <c r="C4" s="495" t="s">
        <v>4</v>
      </c>
      <c r="D4" s="495"/>
      <c r="E4" s="495"/>
      <c r="F4" s="495"/>
      <c r="G4" s="495"/>
      <c r="H4" s="495"/>
      <c r="I4" s="495"/>
      <c r="J4" s="495"/>
      <c r="K4" s="495"/>
      <c r="L4" s="495"/>
      <c r="M4" s="49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77" t="s">
        <v>261</v>
      </c>
      <c r="B5" s="678"/>
      <c r="C5" s="496" t="s">
        <v>31</v>
      </c>
      <c r="D5" s="496"/>
      <c r="E5" s="496"/>
      <c r="F5" s="496"/>
      <c r="G5" s="496"/>
      <c r="H5" s="496"/>
      <c r="I5" s="496"/>
      <c r="J5" s="496"/>
      <c r="K5" s="496"/>
      <c r="L5" s="496"/>
      <c r="M5" s="49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77" t="s">
        <v>262</v>
      </c>
      <c r="B6" s="678"/>
      <c r="C6" s="496" t="s">
        <v>263</v>
      </c>
      <c r="D6" s="496"/>
      <c r="E6" s="496"/>
      <c r="F6" s="496"/>
      <c r="G6" s="496"/>
      <c r="H6" s="496"/>
      <c r="I6" s="496"/>
      <c r="J6" s="496"/>
      <c r="K6" s="496"/>
      <c r="L6" s="496"/>
      <c r="M6" s="49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9" t="s">
        <v>475</v>
      </c>
      <c r="B7" s="680"/>
      <c r="C7" s="681"/>
      <c r="D7" s="682" t="s">
        <v>476</v>
      </c>
      <c r="E7" s="682"/>
      <c r="F7" s="682"/>
      <c r="G7" s="683" t="s">
        <v>477</v>
      </c>
      <c r="H7" s="698" t="s">
        <v>478</v>
      </c>
      <c r="I7" s="700" t="s">
        <v>479</v>
      </c>
      <c r="J7" s="701"/>
      <c r="K7" s="700" t="s">
        <v>480</v>
      </c>
      <c r="L7" s="701"/>
      <c r="M7" s="702"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201</v>
      </c>
      <c r="C8" s="36" t="s">
        <v>203</v>
      </c>
      <c r="D8" s="28" t="s">
        <v>213</v>
      </c>
      <c r="E8" s="28" t="s">
        <v>482</v>
      </c>
      <c r="F8" s="28" t="s">
        <v>483</v>
      </c>
      <c r="G8" s="684"/>
      <c r="H8" s="699"/>
      <c r="I8" s="29" t="s">
        <v>484</v>
      </c>
      <c r="J8" s="29" t="s">
        <v>485</v>
      </c>
      <c r="K8" s="29" t="s">
        <v>486</v>
      </c>
      <c r="L8" s="29" t="s">
        <v>487</v>
      </c>
      <c r="M8" s="70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08"/>
      <c r="B9" s="709"/>
      <c r="C9" s="709"/>
      <c r="D9" s="709"/>
      <c r="E9" s="709"/>
      <c r="F9" s="709"/>
      <c r="G9" s="70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0">
        <f>'7. Mapa Final'!A10</f>
        <v>1</v>
      </c>
      <c r="B10" s="660" t="str">
        <f>'7. Mapa Final'!B10</f>
        <v>Inexactitud en la recolección de la Información Estadística por parte de los funcionarios de los despachos judiciales</v>
      </c>
      <c r="C10" s="660" t="str">
        <f>'7. Mapa Final'!C10</f>
        <v xml:space="preserve"> Posibilidad de incumplimiento de metas establecidas debido a la  presentación de datos o estimaciones equivocadas o incompletas relacionadas con la gestión judicial.</v>
      </c>
      <c r="D10" s="669" t="str">
        <f>'7. Mapa Final'!J10</f>
        <v>Muy Baja - 1</v>
      </c>
      <c r="E10" s="673" t="str">
        <f>'7. Mapa Final'!K10</f>
        <v>Leve - 1</v>
      </c>
      <c r="F10" s="663" t="str">
        <f>'7. Mapa Final'!M10</f>
        <v>Bajo - 1</v>
      </c>
      <c r="G10" s="534" t="s">
        <v>436</v>
      </c>
      <c r="H10" s="586" t="s">
        <v>507</v>
      </c>
      <c r="I10" s="704"/>
      <c r="J10" s="710" t="s">
        <v>511</v>
      </c>
      <c r="K10" s="707">
        <v>45566</v>
      </c>
      <c r="L10" s="707">
        <v>45657</v>
      </c>
      <c r="M10" s="586" t="s">
        <v>535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1"/>
      <c r="B11" s="661"/>
      <c r="C11" s="661"/>
      <c r="D11" s="670"/>
      <c r="E11" s="674"/>
      <c r="F11" s="664"/>
      <c r="G11" s="534"/>
      <c r="H11" s="587"/>
      <c r="I11" s="705"/>
      <c r="J11" s="711"/>
      <c r="K11" s="705"/>
      <c r="L11" s="705"/>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1"/>
      <c r="B12" s="661"/>
      <c r="C12" s="661"/>
      <c r="D12" s="670"/>
      <c r="E12" s="674"/>
      <c r="F12" s="664"/>
      <c r="G12" s="534"/>
      <c r="H12" s="587"/>
      <c r="I12" s="705"/>
      <c r="J12" s="711"/>
      <c r="K12" s="705"/>
      <c r="L12" s="705"/>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1"/>
      <c r="B13" s="661"/>
      <c r="C13" s="661"/>
      <c r="D13" s="670"/>
      <c r="E13" s="674"/>
      <c r="F13" s="664"/>
      <c r="G13" s="534"/>
      <c r="H13" s="587"/>
      <c r="I13" s="705"/>
      <c r="J13" s="711"/>
      <c r="K13" s="705"/>
      <c r="L13" s="705"/>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1"/>
      <c r="B14" s="661"/>
      <c r="C14" s="661"/>
      <c r="D14" s="670"/>
      <c r="E14" s="674"/>
      <c r="F14" s="664"/>
      <c r="G14" s="534"/>
      <c r="H14" s="587"/>
      <c r="I14" s="705"/>
      <c r="J14" s="711"/>
      <c r="K14" s="705"/>
      <c r="L14" s="705"/>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1"/>
      <c r="B15" s="661"/>
      <c r="C15" s="661"/>
      <c r="D15" s="670"/>
      <c r="E15" s="674"/>
      <c r="F15" s="664"/>
      <c r="G15" s="534"/>
      <c r="H15" s="587"/>
      <c r="I15" s="705"/>
      <c r="J15" s="711"/>
      <c r="K15" s="705"/>
      <c r="L15" s="705"/>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1"/>
      <c r="B16" s="661"/>
      <c r="C16" s="661"/>
      <c r="D16" s="670"/>
      <c r="E16" s="674"/>
      <c r="F16" s="664"/>
      <c r="G16" s="534"/>
      <c r="H16" s="587"/>
      <c r="I16" s="705"/>
      <c r="J16" s="711"/>
      <c r="K16" s="705"/>
      <c r="L16" s="705"/>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1"/>
      <c r="B17" s="661"/>
      <c r="C17" s="661"/>
      <c r="D17" s="671"/>
      <c r="E17" s="675"/>
      <c r="F17" s="664"/>
      <c r="G17" s="534"/>
      <c r="H17" s="587"/>
      <c r="I17" s="705"/>
      <c r="J17" s="711"/>
      <c r="K17" s="705"/>
      <c r="L17" s="705"/>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1"/>
      <c r="B18" s="661"/>
      <c r="C18" s="661"/>
      <c r="D18" s="671"/>
      <c r="E18" s="675"/>
      <c r="F18" s="664"/>
      <c r="G18" s="534"/>
      <c r="H18" s="587"/>
      <c r="I18" s="705"/>
      <c r="J18" s="711"/>
      <c r="K18" s="705"/>
      <c r="L18" s="705"/>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2"/>
      <c r="B19" s="662"/>
      <c r="C19" s="662"/>
      <c r="D19" s="672"/>
      <c r="E19" s="676"/>
      <c r="F19" s="665"/>
      <c r="G19" s="597"/>
      <c r="H19" s="588"/>
      <c r="I19" s="706"/>
      <c r="J19" s="712"/>
      <c r="K19" s="706"/>
      <c r="L19" s="706"/>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0">
        <f>'7. Mapa Final'!A20</f>
        <v>2</v>
      </c>
      <c r="B20" s="660" t="str">
        <f>'7. Mapa Final'!B20</f>
        <v>Incumplimiento</v>
      </c>
      <c r="C20" s="660" t="str">
        <f>'7. Mapa Final'!C20</f>
        <v>Falta de concientización sobre la importancia que tienen los datos estadísticos para la toma de decisiones de la Corporación.</v>
      </c>
      <c r="D20" s="669" t="str">
        <f>'7. Mapa Final'!J20</f>
        <v>Muy Baja - 1</v>
      </c>
      <c r="E20" s="673" t="str">
        <f>'7. Mapa Final'!K20</f>
        <v>Leve - 1</v>
      </c>
      <c r="F20" s="663" t="str">
        <f>'7. Mapa Final'!M20</f>
        <v>Bajo - 1</v>
      </c>
      <c r="G20" s="534" t="s">
        <v>436</v>
      </c>
      <c r="H20" s="586" t="s">
        <v>508</v>
      </c>
      <c r="I20" s="704"/>
      <c r="J20" s="710" t="s">
        <v>511</v>
      </c>
      <c r="K20" s="707">
        <v>45566</v>
      </c>
      <c r="L20" s="707">
        <v>45657</v>
      </c>
      <c r="M20" s="586" t="s">
        <v>536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1"/>
      <c r="B21" s="661"/>
      <c r="C21" s="661"/>
      <c r="D21" s="670"/>
      <c r="E21" s="674"/>
      <c r="F21" s="664"/>
      <c r="G21" s="534"/>
      <c r="H21" s="587"/>
      <c r="I21" s="705"/>
      <c r="J21" s="711"/>
      <c r="K21" s="705"/>
      <c r="L21" s="705"/>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1"/>
      <c r="B22" s="661"/>
      <c r="C22" s="661"/>
      <c r="D22" s="670"/>
      <c r="E22" s="674"/>
      <c r="F22" s="664"/>
      <c r="G22" s="534"/>
      <c r="H22" s="587"/>
      <c r="I22" s="705"/>
      <c r="J22" s="711"/>
      <c r="K22" s="705"/>
      <c r="L22" s="705"/>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1"/>
      <c r="B23" s="661"/>
      <c r="C23" s="661"/>
      <c r="D23" s="670"/>
      <c r="E23" s="674"/>
      <c r="F23" s="664"/>
      <c r="G23" s="534"/>
      <c r="H23" s="587"/>
      <c r="I23" s="705"/>
      <c r="J23" s="711"/>
      <c r="K23" s="705"/>
      <c r="L23" s="705"/>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1"/>
      <c r="B24" s="661"/>
      <c r="C24" s="661"/>
      <c r="D24" s="670"/>
      <c r="E24" s="674"/>
      <c r="F24" s="664"/>
      <c r="G24" s="534"/>
      <c r="H24" s="587"/>
      <c r="I24" s="705"/>
      <c r="J24" s="711"/>
      <c r="K24" s="705"/>
      <c r="L24" s="705"/>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1"/>
      <c r="B25" s="661"/>
      <c r="C25" s="661"/>
      <c r="D25" s="670"/>
      <c r="E25" s="674"/>
      <c r="F25" s="664"/>
      <c r="G25" s="534"/>
      <c r="H25" s="587"/>
      <c r="I25" s="705"/>
      <c r="J25" s="711"/>
      <c r="K25" s="705"/>
      <c r="L25" s="705"/>
      <c r="M25" s="587"/>
      <c r="N25" s="34"/>
      <c r="O25" s="34"/>
    </row>
    <row r="26" spans="1:169">
      <c r="A26" s="661"/>
      <c r="B26" s="661"/>
      <c r="C26" s="661"/>
      <c r="D26" s="670"/>
      <c r="E26" s="674"/>
      <c r="F26" s="664"/>
      <c r="G26" s="534"/>
      <c r="H26" s="587"/>
      <c r="I26" s="705"/>
      <c r="J26" s="711"/>
      <c r="K26" s="705"/>
      <c r="L26" s="705"/>
      <c r="M26" s="587"/>
      <c r="N26" s="34"/>
      <c r="O26" s="34"/>
    </row>
    <row r="27" spans="1:169">
      <c r="A27" s="661"/>
      <c r="B27" s="661"/>
      <c r="C27" s="661"/>
      <c r="D27" s="671"/>
      <c r="E27" s="675"/>
      <c r="F27" s="664"/>
      <c r="G27" s="534"/>
      <c r="H27" s="587"/>
      <c r="I27" s="705"/>
      <c r="J27" s="711"/>
      <c r="K27" s="705"/>
      <c r="L27" s="705"/>
      <c r="M27" s="587"/>
      <c r="N27" s="34"/>
      <c r="O27" s="34"/>
    </row>
    <row r="28" spans="1:169">
      <c r="A28" s="661"/>
      <c r="B28" s="661"/>
      <c r="C28" s="661"/>
      <c r="D28" s="671"/>
      <c r="E28" s="675"/>
      <c r="F28" s="664"/>
      <c r="G28" s="534"/>
      <c r="H28" s="587"/>
      <c r="I28" s="705"/>
      <c r="J28" s="711"/>
      <c r="K28" s="705"/>
      <c r="L28" s="705"/>
      <c r="M28" s="587"/>
      <c r="N28" s="34"/>
      <c r="O28" s="34"/>
    </row>
    <row r="29" spans="1:169" ht="15.75" thickBot="1">
      <c r="A29" s="662"/>
      <c r="B29" s="662"/>
      <c r="C29" s="662"/>
      <c r="D29" s="672"/>
      <c r="E29" s="676"/>
      <c r="F29" s="665"/>
      <c r="G29" s="597"/>
      <c r="H29" s="588"/>
      <c r="I29" s="706"/>
      <c r="J29" s="712"/>
      <c r="K29" s="706"/>
      <c r="L29" s="706"/>
      <c r="M29" s="588"/>
      <c r="N29" s="34"/>
      <c r="O29" s="34"/>
    </row>
    <row r="30" spans="1:169">
      <c r="A30" s="660">
        <f>'7. Mapa Final'!A30</f>
        <v>3</v>
      </c>
      <c r="B30" s="660" t="str">
        <f>'7. Mapa Final'!B30</f>
        <v>Pérdida o extravío de la información</v>
      </c>
      <c r="C30" s="660" t="str">
        <f>'7. Mapa Final'!C30</f>
        <v>Pérdida total o parcial de la información por fallas técnicas o tecnológicas en las herramientas disponibles</v>
      </c>
      <c r="D30" s="669" t="str">
        <f>'7. Mapa Final'!J30</f>
        <v>Muy Baja - 1</v>
      </c>
      <c r="E30" s="673" t="str">
        <f>'7. Mapa Final'!K30</f>
        <v>Leve - 1</v>
      </c>
      <c r="F30" s="663" t="str">
        <f>'7. Mapa Final'!M30</f>
        <v>Bajo - 1</v>
      </c>
      <c r="G30" s="534" t="s">
        <v>436</v>
      </c>
      <c r="H30" s="586" t="s">
        <v>510</v>
      </c>
      <c r="I30" s="710" t="s">
        <v>511</v>
      </c>
      <c r="J30" s="704"/>
      <c r="K30" s="707">
        <v>45566</v>
      </c>
      <c r="L30" s="707">
        <v>45657</v>
      </c>
      <c r="M30" s="713" t="s">
        <v>537</v>
      </c>
    </row>
    <row r="31" spans="1:169">
      <c r="A31" s="661"/>
      <c r="B31" s="661"/>
      <c r="C31" s="661"/>
      <c r="D31" s="670"/>
      <c r="E31" s="674"/>
      <c r="F31" s="664"/>
      <c r="G31" s="534"/>
      <c r="H31" s="587"/>
      <c r="I31" s="711"/>
      <c r="J31" s="705"/>
      <c r="K31" s="705"/>
      <c r="L31" s="705"/>
      <c r="M31" s="714"/>
    </row>
    <row r="32" spans="1:169">
      <c r="A32" s="661"/>
      <c r="B32" s="661"/>
      <c r="C32" s="661"/>
      <c r="D32" s="670"/>
      <c r="E32" s="674"/>
      <c r="F32" s="664"/>
      <c r="G32" s="534"/>
      <c r="H32" s="587"/>
      <c r="I32" s="711"/>
      <c r="J32" s="705"/>
      <c r="K32" s="705"/>
      <c r="L32" s="705"/>
      <c r="M32" s="714"/>
    </row>
    <row r="33" spans="1:13">
      <c r="A33" s="661"/>
      <c r="B33" s="661"/>
      <c r="C33" s="661"/>
      <c r="D33" s="670"/>
      <c r="E33" s="674"/>
      <c r="F33" s="664"/>
      <c r="G33" s="534"/>
      <c r="H33" s="587"/>
      <c r="I33" s="711"/>
      <c r="J33" s="705"/>
      <c r="K33" s="705"/>
      <c r="L33" s="705"/>
      <c r="M33" s="714"/>
    </row>
    <row r="34" spans="1:13">
      <c r="A34" s="661"/>
      <c r="B34" s="661"/>
      <c r="C34" s="661"/>
      <c r="D34" s="670"/>
      <c r="E34" s="674"/>
      <c r="F34" s="664"/>
      <c r="G34" s="534"/>
      <c r="H34" s="587"/>
      <c r="I34" s="711"/>
      <c r="J34" s="705"/>
      <c r="K34" s="705"/>
      <c r="L34" s="705"/>
      <c r="M34" s="714"/>
    </row>
    <row r="35" spans="1:13">
      <c r="A35" s="661"/>
      <c r="B35" s="661"/>
      <c r="C35" s="661"/>
      <c r="D35" s="670"/>
      <c r="E35" s="674"/>
      <c r="F35" s="664"/>
      <c r="G35" s="534"/>
      <c r="H35" s="587"/>
      <c r="I35" s="711"/>
      <c r="J35" s="705"/>
      <c r="K35" s="705"/>
      <c r="L35" s="705"/>
      <c r="M35" s="714"/>
    </row>
    <row r="36" spans="1:13">
      <c r="A36" s="661"/>
      <c r="B36" s="661"/>
      <c r="C36" s="661"/>
      <c r="D36" s="670"/>
      <c r="E36" s="674"/>
      <c r="F36" s="664"/>
      <c r="G36" s="534"/>
      <c r="H36" s="587"/>
      <c r="I36" s="711"/>
      <c r="J36" s="705"/>
      <c r="K36" s="705"/>
      <c r="L36" s="705"/>
      <c r="M36" s="714"/>
    </row>
    <row r="37" spans="1:13">
      <c r="A37" s="661"/>
      <c r="B37" s="661"/>
      <c r="C37" s="661"/>
      <c r="D37" s="671"/>
      <c r="E37" s="675"/>
      <c r="F37" s="664"/>
      <c r="G37" s="534"/>
      <c r="H37" s="587"/>
      <c r="I37" s="711"/>
      <c r="J37" s="705"/>
      <c r="K37" s="705"/>
      <c r="L37" s="705"/>
      <c r="M37" s="714"/>
    </row>
    <row r="38" spans="1:13">
      <c r="A38" s="661"/>
      <c r="B38" s="661"/>
      <c r="C38" s="661"/>
      <c r="D38" s="671"/>
      <c r="E38" s="675"/>
      <c r="F38" s="664"/>
      <c r="G38" s="534"/>
      <c r="H38" s="587"/>
      <c r="I38" s="711"/>
      <c r="J38" s="705"/>
      <c r="K38" s="705"/>
      <c r="L38" s="705"/>
      <c r="M38" s="714"/>
    </row>
    <row r="39" spans="1:13" ht="15.75" thickBot="1">
      <c r="A39" s="662"/>
      <c r="B39" s="662"/>
      <c r="C39" s="662"/>
      <c r="D39" s="672"/>
      <c r="E39" s="676"/>
      <c r="F39" s="665"/>
      <c r="G39" s="597"/>
      <c r="H39" s="588"/>
      <c r="I39" s="712"/>
      <c r="J39" s="706"/>
      <c r="K39" s="706"/>
      <c r="L39" s="706"/>
      <c r="M39" s="715"/>
    </row>
    <row r="40" spans="1:13">
      <c r="A40" s="660">
        <f>'7. Mapa Final'!A40</f>
        <v>4</v>
      </c>
      <c r="B40" s="660" t="str">
        <f>'7. Mapa Final'!B40</f>
        <v xml:space="preserve">Recibir dádivas o beneficios a nombre propio o de terceros para, no entregar o entregar información privilegiada o confidencial </v>
      </c>
      <c r="C40" s="660" t="str">
        <f>'7. Mapa Final'!C40</f>
        <v xml:space="preserve">Posibilidad de actos indebidos de  los servidores judiciales debido a  la carencia en transparencia, etica y valores </v>
      </c>
      <c r="D40" s="669" t="str">
        <f>'7. Mapa Final'!J40</f>
        <v>Muy Baja - 1</v>
      </c>
      <c r="E40" s="673" t="str">
        <f>'7. Mapa Final'!K40</f>
        <v>Moderado - 3</v>
      </c>
      <c r="F40" s="663" t="str">
        <f>'7. Mapa Final'!M40</f>
        <v>Moderado - 3</v>
      </c>
      <c r="G40" s="534" t="s">
        <v>436</v>
      </c>
      <c r="H40" s="713"/>
      <c r="I40" s="713"/>
      <c r="J40" s="713" t="s">
        <v>511</v>
      </c>
      <c r="K40" s="707">
        <v>45566</v>
      </c>
      <c r="L40" s="707">
        <v>45657</v>
      </c>
      <c r="M40" s="713" t="s">
        <v>537</v>
      </c>
    </row>
    <row r="41" spans="1:13">
      <c r="A41" s="661"/>
      <c r="B41" s="661"/>
      <c r="C41" s="661"/>
      <c r="D41" s="670"/>
      <c r="E41" s="674"/>
      <c r="F41" s="664"/>
      <c r="G41" s="534"/>
      <c r="H41" s="714"/>
      <c r="I41" s="714"/>
      <c r="J41" s="714"/>
      <c r="K41" s="705"/>
      <c r="L41" s="705"/>
      <c r="M41" s="714"/>
    </row>
    <row r="42" spans="1:13">
      <c r="A42" s="661"/>
      <c r="B42" s="661"/>
      <c r="C42" s="661"/>
      <c r="D42" s="670"/>
      <c r="E42" s="674"/>
      <c r="F42" s="664"/>
      <c r="G42" s="534"/>
      <c r="H42" s="714"/>
      <c r="I42" s="714"/>
      <c r="J42" s="714"/>
      <c r="K42" s="705"/>
      <c r="L42" s="705"/>
      <c r="M42" s="714"/>
    </row>
    <row r="43" spans="1:13">
      <c r="A43" s="661"/>
      <c r="B43" s="661"/>
      <c r="C43" s="661"/>
      <c r="D43" s="670"/>
      <c r="E43" s="674"/>
      <c r="F43" s="664"/>
      <c r="G43" s="534"/>
      <c r="H43" s="714"/>
      <c r="I43" s="714"/>
      <c r="J43" s="714"/>
      <c r="K43" s="705"/>
      <c r="L43" s="705"/>
      <c r="M43" s="714"/>
    </row>
    <row r="44" spans="1:13">
      <c r="A44" s="661"/>
      <c r="B44" s="661"/>
      <c r="C44" s="661"/>
      <c r="D44" s="670"/>
      <c r="E44" s="674"/>
      <c r="F44" s="664"/>
      <c r="G44" s="534"/>
      <c r="H44" s="714"/>
      <c r="I44" s="714"/>
      <c r="J44" s="714"/>
      <c r="K44" s="705"/>
      <c r="L44" s="705"/>
      <c r="M44" s="714"/>
    </row>
    <row r="45" spans="1:13">
      <c r="A45" s="661"/>
      <c r="B45" s="661"/>
      <c r="C45" s="661"/>
      <c r="D45" s="670"/>
      <c r="E45" s="674"/>
      <c r="F45" s="664"/>
      <c r="G45" s="534"/>
      <c r="H45" s="714"/>
      <c r="I45" s="714"/>
      <c r="J45" s="714"/>
      <c r="K45" s="705"/>
      <c r="L45" s="705"/>
      <c r="M45" s="714"/>
    </row>
    <row r="46" spans="1:13">
      <c r="A46" s="661"/>
      <c r="B46" s="661"/>
      <c r="C46" s="661"/>
      <c r="D46" s="670"/>
      <c r="E46" s="674"/>
      <c r="F46" s="664"/>
      <c r="G46" s="534"/>
      <c r="H46" s="714"/>
      <c r="I46" s="714"/>
      <c r="J46" s="714"/>
      <c r="K46" s="705"/>
      <c r="L46" s="705"/>
      <c r="M46" s="714"/>
    </row>
    <row r="47" spans="1:13">
      <c r="A47" s="661"/>
      <c r="B47" s="661"/>
      <c r="C47" s="661"/>
      <c r="D47" s="671"/>
      <c r="E47" s="675"/>
      <c r="F47" s="664"/>
      <c r="G47" s="534"/>
      <c r="H47" s="714"/>
      <c r="I47" s="714"/>
      <c r="J47" s="714"/>
      <c r="K47" s="705"/>
      <c r="L47" s="705"/>
      <c r="M47" s="714"/>
    </row>
    <row r="48" spans="1:13">
      <c r="A48" s="661"/>
      <c r="B48" s="661"/>
      <c r="C48" s="661"/>
      <c r="D48" s="671"/>
      <c r="E48" s="675"/>
      <c r="F48" s="664"/>
      <c r="G48" s="534"/>
      <c r="H48" s="714"/>
      <c r="I48" s="714"/>
      <c r="J48" s="714"/>
      <c r="K48" s="705"/>
      <c r="L48" s="705"/>
      <c r="M48" s="714"/>
    </row>
    <row r="49" spans="1:13" ht="15.75" thickBot="1">
      <c r="A49" s="662"/>
      <c r="B49" s="662"/>
      <c r="C49" s="662"/>
      <c r="D49" s="672"/>
      <c r="E49" s="676"/>
      <c r="F49" s="665"/>
      <c r="G49" s="597"/>
      <c r="H49" s="715"/>
      <c r="I49" s="715"/>
      <c r="J49" s="715"/>
      <c r="K49" s="706"/>
      <c r="L49" s="706"/>
      <c r="M49" s="715"/>
    </row>
    <row r="50" spans="1:13">
      <c r="A50" s="660">
        <f>'7. Mapa Final'!A50</f>
        <v>5</v>
      </c>
      <c r="B50" s="660" t="str">
        <f>'7. Mapa Final'!B50</f>
        <v>Ofrecer, prometer, entregar, aceptar o solicitar una ventaja indebida para modificar los resultados estadísticos, con el objeto de favorecer intereses propios o de terceros.</v>
      </c>
      <c r="C50" s="660" t="str">
        <f>'7. Mapa Final'!C50</f>
        <v xml:space="preserve">Cuando por indebido interés se permite manipular, sustraer, extraviar información estadística propiciando negligencia o favorecimiento propio o de terceros. </v>
      </c>
      <c r="D50" s="669" t="str">
        <f>'7. Mapa Final'!J50</f>
        <v>Muy Baja - 1</v>
      </c>
      <c r="E50" s="673" t="str">
        <f>'7. Mapa Final'!K50</f>
        <v>Mayor - 4</v>
      </c>
      <c r="F50" s="663" t="str">
        <f>'7. Mapa Final'!M50</f>
        <v>Alto  - 4</v>
      </c>
      <c r="G50" s="534" t="s">
        <v>436</v>
      </c>
      <c r="H50" s="713"/>
      <c r="I50" s="713"/>
      <c r="J50" s="713" t="s">
        <v>511</v>
      </c>
      <c r="K50" s="707">
        <v>45566</v>
      </c>
      <c r="L50" s="707">
        <v>45657</v>
      </c>
      <c r="M50" s="713" t="s">
        <v>537</v>
      </c>
    </row>
    <row r="51" spans="1:13">
      <c r="A51" s="661"/>
      <c r="B51" s="661"/>
      <c r="C51" s="661"/>
      <c r="D51" s="670"/>
      <c r="E51" s="674"/>
      <c r="F51" s="664"/>
      <c r="G51" s="534"/>
      <c r="H51" s="714"/>
      <c r="I51" s="714"/>
      <c r="J51" s="714"/>
      <c r="K51" s="705"/>
      <c r="L51" s="705"/>
      <c r="M51" s="714"/>
    </row>
    <row r="52" spans="1:13">
      <c r="A52" s="661"/>
      <c r="B52" s="661"/>
      <c r="C52" s="661"/>
      <c r="D52" s="670"/>
      <c r="E52" s="674"/>
      <c r="F52" s="664"/>
      <c r="G52" s="534"/>
      <c r="H52" s="714"/>
      <c r="I52" s="714"/>
      <c r="J52" s="714"/>
      <c r="K52" s="705"/>
      <c r="L52" s="705"/>
      <c r="M52" s="714"/>
    </row>
    <row r="53" spans="1:13">
      <c r="A53" s="661"/>
      <c r="B53" s="661"/>
      <c r="C53" s="661"/>
      <c r="D53" s="670"/>
      <c r="E53" s="674"/>
      <c r="F53" s="664"/>
      <c r="G53" s="534"/>
      <c r="H53" s="714"/>
      <c r="I53" s="714"/>
      <c r="J53" s="714"/>
      <c r="K53" s="705"/>
      <c r="L53" s="705"/>
      <c r="M53" s="714"/>
    </row>
    <row r="54" spans="1:13">
      <c r="A54" s="661"/>
      <c r="B54" s="661"/>
      <c r="C54" s="661"/>
      <c r="D54" s="670"/>
      <c r="E54" s="674"/>
      <c r="F54" s="664"/>
      <c r="G54" s="534"/>
      <c r="H54" s="714"/>
      <c r="I54" s="714"/>
      <c r="J54" s="714"/>
      <c r="K54" s="705"/>
      <c r="L54" s="705"/>
      <c r="M54" s="714"/>
    </row>
    <row r="55" spans="1:13">
      <c r="A55" s="661"/>
      <c r="B55" s="661"/>
      <c r="C55" s="661"/>
      <c r="D55" s="670"/>
      <c r="E55" s="674"/>
      <c r="F55" s="664"/>
      <c r="G55" s="534"/>
      <c r="H55" s="714"/>
      <c r="I55" s="714"/>
      <c r="J55" s="714"/>
      <c r="K55" s="705"/>
      <c r="L55" s="705"/>
      <c r="M55" s="714"/>
    </row>
    <row r="56" spans="1:13">
      <c r="A56" s="661"/>
      <c r="B56" s="661"/>
      <c r="C56" s="661"/>
      <c r="D56" s="670"/>
      <c r="E56" s="674"/>
      <c r="F56" s="664"/>
      <c r="G56" s="534"/>
      <c r="H56" s="714"/>
      <c r="I56" s="714"/>
      <c r="J56" s="714"/>
      <c r="K56" s="705"/>
      <c r="L56" s="705"/>
      <c r="M56" s="714"/>
    </row>
    <row r="57" spans="1:13">
      <c r="A57" s="661"/>
      <c r="B57" s="661"/>
      <c r="C57" s="661"/>
      <c r="D57" s="671"/>
      <c r="E57" s="675"/>
      <c r="F57" s="664"/>
      <c r="G57" s="534"/>
      <c r="H57" s="714"/>
      <c r="I57" s="714"/>
      <c r="J57" s="714"/>
      <c r="K57" s="705"/>
      <c r="L57" s="705"/>
      <c r="M57" s="714"/>
    </row>
    <row r="58" spans="1:13">
      <c r="A58" s="661"/>
      <c r="B58" s="661"/>
      <c r="C58" s="661"/>
      <c r="D58" s="671"/>
      <c r="E58" s="675"/>
      <c r="F58" s="664"/>
      <c r="G58" s="534"/>
      <c r="H58" s="714"/>
      <c r="I58" s="714"/>
      <c r="J58" s="714"/>
      <c r="K58" s="705"/>
      <c r="L58" s="705"/>
      <c r="M58" s="714"/>
    </row>
    <row r="59" spans="1:13" ht="15.75" thickBot="1">
      <c r="A59" s="662"/>
      <c r="B59" s="662"/>
      <c r="C59" s="662"/>
      <c r="D59" s="672"/>
      <c r="E59" s="676"/>
      <c r="F59" s="665"/>
      <c r="G59" s="597"/>
      <c r="H59" s="715"/>
      <c r="I59" s="715"/>
      <c r="J59" s="715"/>
      <c r="K59" s="706"/>
      <c r="L59" s="706"/>
      <c r="M59" s="715"/>
    </row>
    <row r="60" spans="1:13">
      <c r="A60" s="660">
        <f>'7. Mapa Final'!A60</f>
        <v>6</v>
      </c>
      <c r="B60" s="660"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0" t="str">
        <f>'7. Mapa Final'!C60</f>
        <v>Cuando se favorece indebidamente a oferentes a través de evaluaciones de propuestas que direccionen la elección o designación de contratistas en la fase precontractual de proyectos con recursos públicos, en beneficio propio o de terceros.</v>
      </c>
      <c r="D60" s="669" t="str">
        <f>'7. Mapa Final'!J60</f>
        <v>Muy Baja - 1</v>
      </c>
      <c r="E60" s="673" t="str">
        <f>'7. Mapa Final'!K60</f>
        <v>Mayor - 4</v>
      </c>
      <c r="F60" s="663" t="str">
        <f>'7. Mapa Final'!M60</f>
        <v>Alto  - 4</v>
      </c>
      <c r="G60" s="534" t="s">
        <v>436</v>
      </c>
      <c r="H60" s="713"/>
      <c r="I60" s="713"/>
      <c r="J60" s="713" t="s">
        <v>511</v>
      </c>
      <c r="K60" s="707">
        <v>45566</v>
      </c>
      <c r="L60" s="707">
        <v>45657</v>
      </c>
      <c r="M60" s="713" t="s">
        <v>529</v>
      </c>
    </row>
    <row r="61" spans="1:13">
      <c r="A61" s="661"/>
      <c r="B61" s="661"/>
      <c r="C61" s="661"/>
      <c r="D61" s="670"/>
      <c r="E61" s="674"/>
      <c r="F61" s="664"/>
      <c r="G61" s="534"/>
      <c r="H61" s="714"/>
      <c r="I61" s="714"/>
      <c r="J61" s="714"/>
      <c r="K61" s="705"/>
      <c r="L61" s="705"/>
      <c r="M61" s="714"/>
    </row>
    <row r="62" spans="1:13">
      <c r="A62" s="661"/>
      <c r="B62" s="661"/>
      <c r="C62" s="661"/>
      <c r="D62" s="670"/>
      <c r="E62" s="674"/>
      <c r="F62" s="664"/>
      <c r="G62" s="534"/>
      <c r="H62" s="714"/>
      <c r="I62" s="714"/>
      <c r="J62" s="714"/>
      <c r="K62" s="705"/>
      <c r="L62" s="705"/>
      <c r="M62" s="714"/>
    </row>
    <row r="63" spans="1:13">
      <c r="A63" s="661"/>
      <c r="B63" s="661"/>
      <c r="C63" s="661"/>
      <c r="D63" s="670"/>
      <c r="E63" s="674"/>
      <c r="F63" s="664"/>
      <c r="G63" s="534"/>
      <c r="H63" s="714"/>
      <c r="I63" s="714"/>
      <c r="J63" s="714"/>
      <c r="K63" s="705"/>
      <c r="L63" s="705"/>
      <c r="M63" s="714"/>
    </row>
    <row r="64" spans="1:13">
      <c r="A64" s="661"/>
      <c r="B64" s="661"/>
      <c r="C64" s="661"/>
      <c r="D64" s="670"/>
      <c r="E64" s="674"/>
      <c r="F64" s="664"/>
      <c r="G64" s="534"/>
      <c r="H64" s="714"/>
      <c r="I64" s="714"/>
      <c r="J64" s="714"/>
      <c r="K64" s="705"/>
      <c r="L64" s="705"/>
      <c r="M64" s="714"/>
    </row>
    <row r="65" spans="1:13">
      <c r="A65" s="661"/>
      <c r="B65" s="661"/>
      <c r="C65" s="661"/>
      <c r="D65" s="670"/>
      <c r="E65" s="674"/>
      <c r="F65" s="664"/>
      <c r="G65" s="534"/>
      <c r="H65" s="714"/>
      <c r="I65" s="714"/>
      <c r="J65" s="714"/>
      <c r="K65" s="705"/>
      <c r="L65" s="705"/>
      <c r="M65" s="714"/>
    </row>
    <row r="66" spans="1:13">
      <c r="A66" s="661"/>
      <c r="B66" s="661"/>
      <c r="C66" s="661"/>
      <c r="D66" s="670"/>
      <c r="E66" s="674"/>
      <c r="F66" s="664"/>
      <c r="G66" s="534"/>
      <c r="H66" s="714"/>
      <c r="I66" s="714"/>
      <c r="J66" s="714"/>
      <c r="K66" s="705"/>
      <c r="L66" s="705"/>
      <c r="M66" s="714"/>
    </row>
    <row r="67" spans="1:13">
      <c r="A67" s="661"/>
      <c r="B67" s="661"/>
      <c r="C67" s="661"/>
      <c r="D67" s="671"/>
      <c r="E67" s="675"/>
      <c r="F67" s="664"/>
      <c r="G67" s="534"/>
      <c r="H67" s="714"/>
      <c r="I67" s="714"/>
      <c r="J67" s="714"/>
      <c r="K67" s="705"/>
      <c r="L67" s="705"/>
      <c r="M67" s="714"/>
    </row>
    <row r="68" spans="1:13">
      <c r="A68" s="661"/>
      <c r="B68" s="661"/>
      <c r="C68" s="661"/>
      <c r="D68" s="671"/>
      <c r="E68" s="675"/>
      <c r="F68" s="664"/>
      <c r="G68" s="534"/>
      <c r="H68" s="714"/>
      <c r="I68" s="714"/>
      <c r="J68" s="714"/>
      <c r="K68" s="705"/>
      <c r="L68" s="705"/>
      <c r="M68" s="714"/>
    </row>
    <row r="69" spans="1:13" ht="15.75" thickBot="1">
      <c r="A69" s="662"/>
      <c r="B69" s="662"/>
      <c r="C69" s="662"/>
      <c r="D69" s="672"/>
      <c r="E69" s="676"/>
      <c r="F69" s="665"/>
      <c r="G69" s="597"/>
      <c r="H69" s="715"/>
      <c r="I69" s="715"/>
      <c r="J69" s="715"/>
      <c r="K69" s="706"/>
      <c r="L69" s="706"/>
      <c r="M69" s="715"/>
    </row>
    <row r="70" spans="1:13">
      <c r="A70" s="660">
        <f>'7. Mapa Final'!A70</f>
        <v>7</v>
      </c>
      <c r="B70" s="660" t="str">
        <f>'7. Mapa Final'!B70</f>
        <v>Ofrecer, prometer, entregar, aceptar o solicitar una ventaja indebida para influir o direccionar los conceptos en la supervisión técnica en los procesos de contratación con el objetivo de favorecer intereses propios o de terceros.</v>
      </c>
      <c r="C70" s="660" t="str">
        <f>'7. Mapa Final'!C70</f>
        <v>Cuando se favorece indebidamente a contratistas a través de conceptos en la supervisión técnica que direccionen la ejecución del contrato en beneficio propio o de terceros.</v>
      </c>
      <c r="D70" s="669" t="str">
        <f>'7. Mapa Final'!J70</f>
        <v>Muy Baja - 1</v>
      </c>
      <c r="E70" s="673" t="str">
        <f>'7. Mapa Final'!K70</f>
        <v>Leve - 1</v>
      </c>
      <c r="F70" s="663" t="str">
        <f>'7. Mapa Final'!M70</f>
        <v>Bajo - 1</v>
      </c>
      <c r="G70" s="534" t="s">
        <v>436</v>
      </c>
      <c r="H70" s="713"/>
      <c r="I70" s="713"/>
      <c r="J70" s="713" t="s">
        <v>511</v>
      </c>
      <c r="K70" s="707">
        <v>45566</v>
      </c>
      <c r="L70" s="707">
        <v>45657</v>
      </c>
      <c r="M70" s="713" t="s">
        <v>537</v>
      </c>
    </row>
    <row r="71" spans="1:13">
      <c r="A71" s="661"/>
      <c r="B71" s="661"/>
      <c r="C71" s="661"/>
      <c r="D71" s="670"/>
      <c r="E71" s="674"/>
      <c r="F71" s="664"/>
      <c r="G71" s="534"/>
      <c r="H71" s="714"/>
      <c r="I71" s="714"/>
      <c r="J71" s="714"/>
      <c r="K71" s="705"/>
      <c r="L71" s="705"/>
      <c r="M71" s="714"/>
    </row>
    <row r="72" spans="1:13">
      <c r="A72" s="661"/>
      <c r="B72" s="661"/>
      <c r="C72" s="661"/>
      <c r="D72" s="670"/>
      <c r="E72" s="674"/>
      <c r="F72" s="664"/>
      <c r="G72" s="534"/>
      <c r="H72" s="714"/>
      <c r="I72" s="714"/>
      <c r="J72" s="714"/>
      <c r="K72" s="705"/>
      <c r="L72" s="705"/>
      <c r="M72" s="714"/>
    </row>
    <row r="73" spans="1:13">
      <c r="A73" s="661"/>
      <c r="B73" s="661"/>
      <c r="C73" s="661"/>
      <c r="D73" s="670"/>
      <c r="E73" s="674"/>
      <c r="F73" s="664"/>
      <c r="G73" s="534"/>
      <c r="H73" s="714"/>
      <c r="I73" s="714"/>
      <c r="J73" s="714"/>
      <c r="K73" s="705"/>
      <c r="L73" s="705"/>
      <c r="M73" s="714"/>
    </row>
    <row r="74" spans="1:13">
      <c r="A74" s="661"/>
      <c r="B74" s="661"/>
      <c r="C74" s="661"/>
      <c r="D74" s="670"/>
      <c r="E74" s="674"/>
      <c r="F74" s="664"/>
      <c r="G74" s="534"/>
      <c r="H74" s="714"/>
      <c r="I74" s="714"/>
      <c r="J74" s="714"/>
      <c r="K74" s="705"/>
      <c r="L74" s="705"/>
      <c r="M74" s="714"/>
    </row>
    <row r="75" spans="1:13">
      <c r="A75" s="661"/>
      <c r="B75" s="661"/>
      <c r="C75" s="661"/>
      <c r="D75" s="670"/>
      <c r="E75" s="674"/>
      <c r="F75" s="664"/>
      <c r="G75" s="534"/>
      <c r="H75" s="714"/>
      <c r="I75" s="714"/>
      <c r="J75" s="714"/>
      <c r="K75" s="705"/>
      <c r="L75" s="705"/>
      <c r="M75" s="714"/>
    </row>
    <row r="76" spans="1:13">
      <c r="A76" s="661"/>
      <c r="B76" s="661"/>
      <c r="C76" s="661"/>
      <c r="D76" s="670"/>
      <c r="E76" s="674"/>
      <c r="F76" s="664"/>
      <c r="G76" s="534"/>
      <c r="H76" s="714"/>
      <c r="I76" s="714"/>
      <c r="J76" s="714"/>
      <c r="K76" s="705"/>
      <c r="L76" s="705"/>
      <c r="M76" s="714"/>
    </row>
    <row r="77" spans="1:13">
      <c r="A77" s="661"/>
      <c r="B77" s="661"/>
      <c r="C77" s="661"/>
      <c r="D77" s="671"/>
      <c r="E77" s="675"/>
      <c r="F77" s="664"/>
      <c r="G77" s="534"/>
      <c r="H77" s="714"/>
      <c r="I77" s="714"/>
      <c r="J77" s="714"/>
      <c r="K77" s="705"/>
      <c r="L77" s="705"/>
      <c r="M77" s="714"/>
    </row>
    <row r="78" spans="1:13">
      <c r="A78" s="661"/>
      <c r="B78" s="661"/>
      <c r="C78" s="661"/>
      <c r="D78" s="671"/>
      <c r="E78" s="675"/>
      <c r="F78" s="664"/>
      <c r="G78" s="534"/>
      <c r="H78" s="714"/>
      <c r="I78" s="714"/>
      <c r="J78" s="714"/>
      <c r="K78" s="705"/>
      <c r="L78" s="705"/>
      <c r="M78" s="714"/>
    </row>
    <row r="79" spans="1:13" ht="15.75" thickBot="1">
      <c r="A79" s="662"/>
      <c r="B79" s="662"/>
      <c r="C79" s="662"/>
      <c r="D79" s="672"/>
      <c r="E79" s="676"/>
      <c r="F79" s="665"/>
      <c r="G79" s="597"/>
      <c r="H79" s="715"/>
      <c r="I79" s="715"/>
      <c r="J79" s="715"/>
      <c r="K79" s="706"/>
      <c r="L79" s="706"/>
      <c r="M79" s="715"/>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purl.org/dc/elements/1.1/"/>
    <ds:schemaRef ds:uri="http://purl.org/dc/dcmitype/"/>
    <ds:schemaRef ds:uri="4a143100-8fb8-4f36-ba07-b55f7b0a8753"/>
    <ds:schemaRef ds:uri="7f1b8216-73a0-4a64-853c-7a0e8b1ece23"/>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8314336B-A7A8-400F-9212-60A7672FD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2025-03-17T20:27:59Z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